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0055" windowHeight="12300"/>
  </bookViews>
  <sheets>
    <sheet name="Приложение 6 " sheetId="5" r:id="rId1"/>
  </sheets>
  <calcPr calcId="125725"/>
</workbook>
</file>

<file path=xl/calcChain.xml><?xml version="1.0" encoding="utf-8"?>
<calcChain xmlns="http://schemas.openxmlformats.org/spreadsheetml/2006/main">
  <c r="M31" i="5"/>
  <c r="M196"/>
  <c r="M61"/>
  <c r="M24" l="1"/>
  <c r="M23" s="1"/>
  <c r="M113"/>
  <c r="M112" s="1"/>
  <c r="M111" s="1"/>
  <c r="M145" l="1"/>
  <c r="M144" s="1"/>
  <c r="M143" s="1"/>
  <c r="M142" s="1"/>
  <c r="M141" s="1"/>
  <c r="M119" l="1"/>
  <c r="M118" s="1"/>
  <c r="M117" s="1"/>
  <c r="M116" s="1"/>
  <c r="M115" s="1"/>
  <c r="M40"/>
  <c r="M39" s="1"/>
  <c r="M134"/>
  <c r="M133" s="1"/>
  <c r="M37" l="1"/>
  <c r="M36" s="1"/>
  <c r="M35" s="1"/>
  <c r="M96"/>
  <c r="M95" s="1"/>
  <c r="M83"/>
  <c r="M81" l="1"/>
  <c r="M80" s="1"/>
  <c r="M82"/>
  <c r="M204"/>
  <c r="M203" s="1"/>
  <c r="M195"/>
  <c r="M188"/>
  <c r="M187" s="1"/>
  <c r="M180"/>
  <c r="M178" s="1"/>
  <c r="M177" s="1"/>
  <c r="M175"/>
  <c r="M173" s="1"/>
  <c r="M172" s="1"/>
  <c r="M170"/>
  <c r="M168" s="1"/>
  <c r="M167" s="1"/>
  <c r="M165"/>
  <c r="M158"/>
  <c r="M157" s="1"/>
  <c r="M155"/>
  <c r="M154" s="1"/>
  <c r="M152"/>
  <c r="M150" s="1"/>
  <c r="M139"/>
  <c r="M137"/>
  <c r="M136" s="1"/>
  <c r="M132" s="1"/>
  <c r="M126"/>
  <c r="M125" s="1"/>
  <c r="M109"/>
  <c r="M108" s="1"/>
  <c r="M107" s="1"/>
  <c r="M102"/>
  <c r="M101" s="1"/>
  <c r="M100" s="1"/>
  <c r="M99" s="1"/>
  <c r="M98" s="1"/>
  <c r="M93"/>
  <c r="M92" s="1"/>
  <c r="M91" s="1"/>
  <c r="M78"/>
  <c r="M77" s="1"/>
  <c r="M73"/>
  <c r="M71" s="1"/>
  <c r="M70" s="1"/>
  <c r="M65"/>
  <c r="M63"/>
  <c r="M58"/>
  <c r="M56"/>
  <c r="M54"/>
  <c r="M53" s="1"/>
  <c r="M47"/>
  <c r="M46" s="1"/>
  <c r="M45" s="1"/>
  <c r="M44" s="1"/>
  <c r="M43" s="1"/>
  <c r="M42" s="1"/>
  <c r="M33"/>
  <c r="M30" s="1"/>
  <c r="M19"/>
  <c r="M163" l="1"/>
  <c r="M162" s="1"/>
  <c r="M161" s="1"/>
  <c r="M160" s="1"/>
  <c r="M164"/>
  <c r="M75"/>
  <c r="M76"/>
  <c r="M106"/>
  <c r="M105" s="1"/>
  <c r="M104" s="1"/>
  <c r="M60"/>
  <c r="M194"/>
  <c r="M193" s="1"/>
  <c r="M192" s="1"/>
  <c r="M191"/>
  <c r="M190" s="1"/>
  <c r="M186"/>
  <c r="M185" s="1"/>
  <c r="M184" s="1"/>
  <c r="M183"/>
  <c r="M182" s="1"/>
  <c r="M22"/>
  <c r="M21" s="1"/>
  <c r="M20" s="1"/>
  <c r="M26"/>
  <c r="M49"/>
  <c r="M149"/>
  <c r="M148" s="1"/>
  <c r="M202"/>
  <c r="M201" s="1"/>
  <c r="M200" s="1"/>
  <c r="M199"/>
  <c r="M198" s="1"/>
  <c r="M69"/>
  <c r="M68" s="1"/>
  <c r="M67" s="1"/>
  <c r="M124"/>
  <c r="M123" s="1"/>
  <c r="M122" s="1"/>
  <c r="M121"/>
  <c r="M90"/>
  <c r="M89" s="1"/>
  <c r="M88" s="1"/>
  <c r="M29" l="1"/>
  <c r="M28" s="1"/>
  <c r="M27" s="1"/>
  <c r="M17"/>
  <c r="M147"/>
  <c r="M131"/>
  <c r="M130" s="1"/>
  <c r="M129" s="1"/>
  <c r="M52"/>
  <c r="M51" s="1"/>
  <c r="M50" s="1"/>
  <c r="M87"/>
  <c r="M128" l="1"/>
  <c r="M206" s="1"/>
  <c r="M15" l="1"/>
</calcChain>
</file>

<file path=xl/sharedStrings.xml><?xml version="1.0" encoding="utf-8"?>
<sst xmlns="http://schemas.openxmlformats.org/spreadsheetml/2006/main" count="400" uniqueCount="137">
  <si>
    <t>городского поселения Березово</t>
  </si>
  <si>
    <t>(тыс.руб.)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</si>
  <si>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</si>
  <si>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</si>
  <si>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</si>
  <si>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</si>
  <si>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</si>
  <si>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</si>
  <si>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</si>
  <si>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</si>
  <si>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</si>
  <si>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</si>
  <si>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</si>
  <si>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</si>
  <si>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</si>
  <si>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</si>
  <si>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</si>
  <si>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</si>
  <si>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</si>
  <si>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</si>
  <si>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</si>
  <si>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</si>
  <si>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</si>
  <si>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</si>
  <si>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</si>
  <si>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</si>
  <si>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</si>
  <si>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</si>
  <si>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</si>
  <si>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</si>
  <si>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</si>
  <si>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</si>
  <si>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</si>
  <si>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</si>
  <si>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</si>
  <si>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</si>
  <si>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</si>
  <si>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</si>
  <si>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</si>
  <si>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</si>
  <si>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</si>
  <si>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</si>
  <si>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</si>
  <si>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</si>
  <si>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</si>
  <si>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</si>
  <si>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</si>
  <si>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</si>
  <si>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color indexed="8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</si>
  <si>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t>на 2016 год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</si>
  <si>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</si>
  <si>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</si>
  <si>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</si>
  <si>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</si>
  <si>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</si>
  <si>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</si>
  <si>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</si>
  <si>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</si>
  <si>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</si>
  <si>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</si>
  <si>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</si>
  <si>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Иные  закупки товаров, работ и услуг для обеспечения государственных (муниципальных) нужд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</si>
  <si>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</si>
  <si>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</si>
  <si>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</si>
  <si>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</si>
  <si>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</si>
  <si>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</si>
  <si>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</si>
  <si>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</si>
  <si>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</si>
  <si>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</si>
  <si>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t>Прочая закупка товаров, работ и услуг для обеспечения государственных (муниципальных) нужд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</si>
  <si>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</si>
  <si>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</si>
  <si>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</si>
  <si>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</si>
  <si>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</si>
  <si>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</si>
  <si>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</si>
  <si>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</si>
  <si>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</si>
  <si>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</si>
  <si>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</si>
  <si>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</si>
  <si>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</si>
  <si>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</si>
  <si>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</si>
  <si>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</si>
  <si>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</si>
  <si>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</si>
  <si>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</si>
  <si>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</si>
  <si>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</si>
  <si>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</si>
  <si>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Реализация основных мероприятий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</si>
  <si>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</si>
  <si>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</si>
  <si>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</si>
  <si>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</si>
  <si>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</si>
  <si>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</si>
  <si>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</si>
  <si>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</si>
  <si>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</si>
  <si>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</si>
  <si>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</si>
  <si>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</si>
  <si>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</si>
  <si>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</si>
  <si>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 xml:space="preserve">Реализация мероприятий </t>
  </si>
  <si>
    <t>Физическая культура</t>
  </si>
  <si>
    <t>Приложение  6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</si>
  <si>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</si>
  <si>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</si>
  <si>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</si>
  <si>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</si>
  <si>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</si>
  <si>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</si>
  <si>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</si>
  <si>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</si>
  <si>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</si>
  <si>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</si>
  <si>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</si>
  <si>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Иные выплаты персоналу казенных учреждений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</si>
  <si>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</si>
  <si>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</si>
  <si>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</si>
  <si>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</si>
  <si>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</si>
  <si>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</si>
  <si>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</si>
  <si>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</si>
  <si>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</si>
  <si>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Основное мероприятие "Укрепление единого культурного пространства"</t>
  </si>
  <si>
    <t>Услуги в области информационных технологий</t>
  </si>
  <si>
    <t>от 28.12.2015г. №140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</si>
</sst>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#,##0.00;[Red]\-#,##0.00;0.00"/>
    <numFmt numFmtId="171" formatCode="#,##0.0;[Red]\-#,##0.0;0.0"/>
    <numFmt numFmtId="172" formatCode="_-* #,##0.0_р_._-;\-* #,##0.0_р_._-;_-* &quot;-&quot;??_р_._-;_-@_-"/>
    <numFmt numFmtId="173" formatCode="#,##0.0_ ;[Red]\-#,##0.0\ 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14" fillId="0" borderId="0"/>
  </cellStyleXfs>
  <cellXfs count="94">
    <xf numFmtId="0" fontId="0" fillId="0" borderId="0" xfId="0"/>
    <xf numFmtId="0" fontId="0" fillId="2" borderId="0" xfId="0" applyFill="1"/>
    <xf numFmtId="0" fontId="9" fillId="2" borderId="0" xfId="0" applyFont="1" applyFill="1"/>
    <xf numFmtId="164" fontId="13" fillId="2" borderId="0" xfId="2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171" fontId="0" fillId="2" borderId="0" xfId="0" applyNumberFormat="1" applyFill="1"/>
    <xf numFmtId="173" fontId="0" fillId="2" borderId="0" xfId="0" applyNumberFormat="1" applyFill="1"/>
    <xf numFmtId="0" fontId="6" fillId="0" borderId="1" xfId="3" applyNumberFormat="1" applyFont="1" applyFill="1" applyBorder="1" applyAlignment="1" applyProtection="1">
      <alignment horizont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/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71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/>
    <xf numFmtId="166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/>
      <protection hidden="1"/>
    </xf>
    <xf numFmtId="171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172" fontId="7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66" fontId="2" fillId="0" borderId="1" xfId="3" applyNumberFormat="1" applyFont="1" applyFill="1" applyBorder="1" applyAlignment="1" applyProtection="1">
      <alignment horizontal="center"/>
      <protection hidden="1"/>
    </xf>
    <xf numFmtId="169" fontId="2" fillId="0" borderId="1" xfId="3" applyNumberFormat="1" applyFont="1" applyFill="1" applyBorder="1" applyAlignment="1" applyProtection="1">
      <alignment horizontal="center"/>
      <protection hidden="1"/>
    </xf>
    <xf numFmtId="165" fontId="2" fillId="0" borderId="1" xfId="3" applyNumberFormat="1" applyFont="1" applyFill="1" applyBorder="1" applyAlignment="1" applyProtection="1">
      <alignment horizontal="center"/>
      <protection hidden="1"/>
    </xf>
    <xf numFmtId="171" fontId="2" fillId="0" borderId="1" xfId="3" applyNumberFormat="1" applyFont="1" applyFill="1" applyBorder="1" applyAlignment="1" applyProtection="1">
      <alignment horizontal="center"/>
      <protection hidden="1"/>
    </xf>
    <xf numFmtId="166" fontId="7" fillId="0" borderId="1" xfId="3" applyNumberFormat="1" applyFont="1" applyFill="1" applyBorder="1" applyAlignment="1" applyProtection="1">
      <alignment horizontal="center"/>
      <protection hidden="1"/>
    </xf>
    <xf numFmtId="169" fontId="7" fillId="0" borderId="1" xfId="3" applyNumberFormat="1" applyFont="1" applyFill="1" applyBorder="1" applyAlignment="1" applyProtection="1">
      <alignment horizontal="center"/>
      <protection hidden="1"/>
    </xf>
    <xf numFmtId="165" fontId="7" fillId="0" borderId="1" xfId="3" applyNumberFormat="1" applyFont="1" applyFill="1" applyBorder="1" applyAlignment="1" applyProtection="1">
      <alignment horizontal="center"/>
      <protection hidden="1"/>
    </xf>
    <xf numFmtId="171" fontId="7" fillId="0" borderId="1" xfId="3" applyNumberFormat="1" applyFont="1" applyFill="1" applyBorder="1" applyAlignment="1" applyProtection="1">
      <alignment horizontal="center"/>
      <protection hidden="1"/>
    </xf>
    <xf numFmtId="17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/>
    <xf numFmtId="166" fontId="7" fillId="0" borderId="2" xfId="3" applyNumberFormat="1" applyFont="1" applyFill="1" applyBorder="1" applyAlignment="1" applyProtection="1">
      <alignment horizontal="center" vertical="center"/>
      <protection hidden="1"/>
    </xf>
    <xf numFmtId="169" fontId="7" fillId="0" borderId="2" xfId="3" applyNumberFormat="1" applyFont="1" applyFill="1" applyBorder="1" applyAlignment="1" applyProtection="1">
      <alignment horizontal="center" vertical="center"/>
      <protection hidden="1"/>
    </xf>
    <xf numFmtId="165" fontId="7" fillId="0" borderId="2" xfId="3" applyNumberFormat="1" applyFont="1" applyFill="1" applyBorder="1" applyAlignment="1" applyProtection="1">
      <alignment horizontal="center" vertical="center"/>
      <protection hidden="1"/>
    </xf>
    <xf numFmtId="171" fontId="7" fillId="0" borderId="2" xfId="3" applyNumberFormat="1" applyFont="1" applyFill="1" applyBorder="1" applyAlignment="1" applyProtection="1">
      <alignment horizontal="center" vertical="center"/>
      <protection hidden="1"/>
    </xf>
    <xf numFmtId="17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/>
      <protection hidden="1"/>
    </xf>
    <xf numFmtId="165" fontId="7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3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/>
    <xf numFmtId="165" fontId="2" fillId="0" borderId="1" xfId="3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/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0" xfId="0" applyFont="1" applyFill="1" applyAlignment="1">
      <alignment horizontal="center" wrapText="1"/>
    </xf>
    <xf numFmtId="17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>
      <alignment horizontal="center"/>
    </xf>
    <xf numFmtId="0" fontId="12" fillId="2" borderId="0" xfId="0" applyFont="1" applyFill="1" applyAlignment="1">
      <alignment horizontal="center"/>
    </xf>
    <xf numFmtId="165" fontId="10" fillId="0" borderId="1" xfId="3" applyNumberFormat="1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left" wrapText="1"/>
    </xf>
    <xf numFmtId="165" fontId="10" fillId="0" borderId="1" xfId="3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3" applyNumberFormat="1" applyFont="1" applyFill="1" applyBorder="1" applyAlignment="1" applyProtection="1">
      <alignment wrapText="1"/>
      <protection hidden="1"/>
    </xf>
    <xf numFmtId="165" fontId="10" fillId="0" borderId="2" xfId="3" applyNumberFormat="1" applyFont="1" applyFill="1" applyBorder="1" applyAlignment="1" applyProtection="1">
      <alignment horizontal="left" wrapText="1"/>
      <protection hidden="1"/>
    </xf>
    <xf numFmtId="165" fontId="7" fillId="0" borderId="3" xfId="3" applyNumberFormat="1" applyFont="1" applyFill="1" applyBorder="1" applyAlignment="1" applyProtection="1">
      <alignment horizontal="left" wrapText="1"/>
      <protection hidden="1"/>
    </xf>
    <xf numFmtId="165" fontId="7" fillId="0" borderId="4" xfId="3" applyNumberFormat="1" applyFont="1" applyFill="1" applyBorder="1" applyAlignment="1" applyProtection="1">
      <alignment horizontal="left" wrapText="1"/>
      <protection hidden="1"/>
    </xf>
    <xf numFmtId="165" fontId="7" fillId="0" borderId="5" xfId="3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Fill="1" applyBorder="1" applyAlignment="1">
      <alignment horizontal="left" wrapText="1"/>
    </xf>
    <xf numFmtId="165" fontId="2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horizontal="left"/>
    </xf>
    <xf numFmtId="168" fontId="13" fillId="0" borderId="3" xfId="1" applyNumberFormat="1" applyFont="1" applyFill="1" applyBorder="1" applyAlignment="1" applyProtection="1">
      <alignment horizontal="left" wrapText="1"/>
      <protection hidden="1"/>
    </xf>
    <xf numFmtId="168" fontId="13" fillId="0" borderId="4" xfId="1" applyNumberFormat="1" applyFont="1" applyFill="1" applyBorder="1" applyAlignment="1" applyProtection="1">
      <alignment horizontal="left" wrapText="1"/>
      <protection hidden="1"/>
    </xf>
    <xf numFmtId="168" fontId="13" fillId="0" borderId="5" xfId="1" applyNumberFormat="1" applyFont="1" applyFill="1" applyBorder="1" applyAlignment="1" applyProtection="1">
      <alignment horizontal="left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3" applyNumberFormat="1" applyFont="1" applyFill="1" applyBorder="1" applyAlignment="1" applyProtection="1">
      <alignment horizontal="center" vertical="center"/>
      <protection hidden="1"/>
    </xf>
    <xf numFmtId="171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left" wrapText="1"/>
      <protection hidden="1"/>
    </xf>
    <xf numFmtId="0" fontId="15" fillId="0" borderId="4" xfId="0" applyFont="1" applyFill="1" applyBorder="1" applyAlignment="1">
      <alignment horizontal="left" wrapText="1"/>
    </xf>
    <xf numFmtId="165" fontId="7" fillId="0" borderId="3" xfId="3" applyNumberFormat="1" applyFont="1" applyFill="1" applyBorder="1" applyAlignment="1" applyProtection="1">
      <alignment vertical="center" wrapText="1"/>
      <protection hidden="1"/>
    </xf>
    <xf numFmtId="165" fontId="7" fillId="0" borderId="4" xfId="3" applyNumberFormat="1" applyFont="1" applyFill="1" applyBorder="1" applyAlignment="1" applyProtection="1">
      <alignment vertical="center" wrapText="1"/>
      <protection hidden="1"/>
    </xf>
    <xf numFmtId="165" fontId="7" fillId="0" borderId="5" xfId="3" applyNumberFormat="1" applyFont="1" applyFill="1" applyBorder="1" applyAlignment="1" applyProtection="1">
      <alignment vertical="center" wrapText="1"/>
      <protection hidden="1"/>
    </xf>
    <xf numFmtId="165" fontId="7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3" xfId="3" applyNumberFormat="1" applyFont="1" applyFill="1" applyBorder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left"/>
      <protection hidden="1"/>
    </xf>
    <xf numFmtId="0" fontId="2" fillId="0" borderId="5" xfId="3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0"/>
  <sheetViews>
    <sheetView tabSelected="1" topLeftCell="A197" workbookViewId="0">
      <selection sqref="A1:M206"/>
    </sheetView>
  </sheetViews>
  <sheetFormatPr defaultRowHeight="15"/>
  <cols>
    <col min="1" max="4" width="9.140625" style="1"/>
    <col min="5" max="5" width="17.7109375" style="1" customWidth="1"/>
    <col min="6" max="6" width="0.140625" style="1" customWidth="1"/>
    <col min="7" max="8" width="9.140625" style="1" hidden="1" customWidth="1"/>
    <col min="9" max="10" width="9.140625" style="1"/>
    <col min="11" max="11" width="13.5703125" style="1" customWidth="1"/>
    <col min="12" max="12" width="9.140625" style="1"/>
    <col min="13" max="13" width="12.7109375" style="1" customWidth="1"/>
    <col min="14" max="16384" width="9.140625" style="1"/>
  </cols>
  <sheetData>
    <row r="1" spans="1:13" ht="15.75">
      <c r="K1" s="2"/>
      <c r="L1" s="3"/>
      <c r="M1" s="3" t="s">
        <v>112</v>
      </c>
    </row>
    <row r="2" spans="1:13" ht="15.75">
      <c r="K2" s="2"/>
      <c r="L2" s="3"/>
      <c r="M2" s="3" t="s">
        <v>47</v>
      </c>
    </row>
    <row r="3" spans="1:13" ht="15.75">
      <c r="K3" s="2"/>
      <c r="L3" s="3"/>
      <c r="M3" s="3" t="s">
        <v>0</v>
      </c>
    </row>
    <row r="4" spans="1:13" ht="15.75">
      <c r="K4" s="2"/>
      <c r="L4" s="3"/>
      <c r="M4" s="3" t="s">
        <v>136</v>
      </c>
    </row>
    <row r="7" spans="1:13" ht="15.75">
      <c r="B7" s="54" t="s">
        <v>11</v>
      </c>
      <c r="C7" s="54"/>
      <c r="D7" s="54"/>
      <c r="E7" s="54"/>
      <c r="F7" s="54"/>
      <c r="G7" s="54"/>
      <c r="H7" s="54"/>
      <c r="I7" s="54"/>
      <c r="J7" s="54"/>
      <c r="K7" s="54"/>
    </row>
    <row r="8" spans="1:13" ht="30.75" customHeight="1">
      <c r="A8" s="51" t="s">
        <v>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15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 ht="7.5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15" customHeight="1">
      <c r="E11" s="53" t="s">
        <v>49</v>
      </c>
      <c r="F11" s="53"/>
      <c r="G11" s="53"/>
      <c r="H11" s="53"/>
      <c r="I11" s="53"/>
    </row>
    <row r="12" spans="1:13" ht="15" customHeight="1"/>
    <row r="13" spans="1:13" ht="15" customHeight="1">
      <c r="M13" s="4" t="s">
        <v>1</v>
      </c>
    </row>
    <row r="14" spans="1:13">
      <c r="A14" s="81" t="s">
        <v>50</v>
      </c>
      <c r="B14" s="81"/>
      <c r="C14" s="81"/>
      <c r="D14" s="81"/>
      <c r="E14" s="81"/>
      <c r="F14" s="81"/>
      <c r="G14" s="81"/>
      <c r="H14" s="81"/>
      <c r="I14" s="7" t="s">
        <v>51</v>
      </c>
      <c r="J14" s="7" t="s">
        <v>27</v>
      </c>
      <c r="K14" s="7" t="s">
        <v>2</v>
      </c>
      <c r="L14" s="7" t="s">
        <v>12</v>
      </c>
      <c r="M14" s="8" t="s">
        <v>3</v>
      </c>
    </row>
    <row r="15" spans="1:13">
      <c r="A15" s="82" t="s">
        <v>52</v>
      </c>
      <c r="B15" s="82"/>
      <c r="C15" s="82"/>
      <c r="D15" s="82"/>
      <c r="E15" s="82"/>
      <c r="F15" s="9"/>
      <c r="G15" s="9"/>
      <c r="H15" s="9"/>
      <c r="I15" s="83">
        <v>0</v>
      </c>
      <c r="J15" s="83">
        <v>0</v>
      </c>
      <c r="K15" s="84" t="s">
        <v>53</v>
      </c>
      <c r="L15" s="75" t="s">
        <v>54</v>
      </c>
      <c r="M15" s="52">
        <f>M206</f>
        <v>84200.9</v>
      </c>
    </row>
    <row r="16" spans="1:13" ht="1.5" customHeight="1">
      <c r="A16" s="82"/>
      <c r="B16" s="82"/>
      <c r="C16" s="82"/>
      <c r="D16" s="82"/>
      <c r="E16" s="82"/>
      <c r="F16" s="10"/>
      <c r="G16" s="10"/>
      <c r="H16" s="10"/>
      <c r="I16" s="83"/>
      <c r="J16" s="83"/>
      <c r="K16" s="84"/>
      <c r="L16" s="75"/>
      <c r="M16" s="52"/>
    </row>
    <row r="17" spans="1:17">
      <c r="A17" s="77" t="s">
        <v>56</v>
      </c>
      <c r="B17" s="77"/>
      <c r="C17" s="77"/>
      <c r="D17" s="77"/>
      <c r="E17" s="77"/>
      <c r="F17" s="77"/>
      <c r="G17" s="77"/>
      <c r="H17" s="77"/>
      <c r="I17" s="78">
        <v>1</v>
      </c>
      <c r="J17" s="78">
        <v>0</v>
      </c>
      <c r="K17" s="79" t="s">
        <v>53</v>
      </c>
      <c r="L17" s="80" t="s">
        <v>54</v>
      </c>
      <c r="M17" s="76">
        <f>M19+M26+M49+M42+M35</f>
        <v>38832.9</v>
      </c>
    </row>
    <row r="18" spans="1:17">
      <c r="A18" s="77"/>
      <c r="B18" s="77"/>
      <c r="C18" s="77"/>
      <c r="D18" s="77"/>
      <c r="E18" s="77"/>
      <c r="F18" s="77"/>
      <c r="G18" s="77"/>
      <c r="H18" s="77"/>
      <c r="I18" s="78"/>
      <c r="J18" s="78"/>
      <c r="K18" s="79"/>
      <c r="L18" s="80"/>
      <c r="M18" s="76"/>
      <c r="Q18" s="5"/>
    </row>
    <row r="19" spans="1:17" ht="51" customHeight="1">
      <c r="A19" s="48" t="s">
        <v>21</v>
      </c>
      <c r="B19" s="49"/>
      <c r="C19" s="49"/>
      <c r="D19" s="49"/>
      <c r="E19" s="49"/>
      <c r="F19" s="49"/>
      <c r="G19" s="49"/>
      <c r="H19" s="49"/>
      <c r="I19" s="11">
        <v>1</v>
      </c>
      <c r="J19" s="11">
        <v>2</v>
      </c>
      <c r="K19" s="12" t="s">
        <v>53</v>
      </c>
      <c r="L19" s="13" t="s">
        <v>54</v>
      </c>
      <c r="M19" s="14">
        <f>M23</f>
        <v>1847</v>
      </c>
      <c r="P19" s="5"/>
      <c r="Q19" s="5"/>
    </row>
    <row r="20" spans="1:17" ht="60.75" customHeight="1">
      <c r="A20" s="48" t="s">
        <v>9</v>
      </c>
      <c r="B20" s="48"/>
      <c r="C20" s="48"/>
      <c r="D20" s="48"/>
      <c r="E20" s="48"/>
      <c r="F20" s="15"/>
      <c r="G20" s="15"/>
      <c r="H20" s="15"/>
      <c r="I20" s="16">
        <v>1</v>
      </c>
      <c r="J20" s="16">
        <v>2</v>
      </c>
      <c r="K20" s="17">
        <v>1800000000</v>
      </c>
      <c r="L20" s="18" t="s">
        <v>54</v>
      </c>
      <c r="M20" s="19">
        <f>M21</f>
        <v>1847</v>
      </c>
    </row>
    <row r="21" spans="1:17" ht="49.5" customHeight="1">
      <c r="A21" s="63" t="s">
        <v>57</v>
      </c>
      <c r="B21" s="63"/>
      <c r="C21" s="63"/>
      <c r="D21" s="63"/>
      <c r="E21" s="63"/>
      <c r="F21" s="15"/>
      <c r="G21" s="15"/>
      <c r="H21" s="15"/>
      <c r="I21" s="16">
        <v>1</v>
      </c>
      <c r="J21" s="16">
        <v>2</v>
      </c>
      <c r="K21" s="17">
        <v>1810000000</v>
      </c>
      <c r="L21" s="18" t="s">
        <v>54</v>
      </c>
      <c r="M21" s="19">
        <f>M22</f>
        <v>1847</v>
      </c>
    </row>
    <row r="22" spans="1:17">
      <c r="A22" s="55" t="s">
        <v>58</v>
      </c>
      <c r="B22" s="55"/>
      <c r="C22" s="55"/>
      <c r="D22" s="55"/>
      <c r="E22" s="55"/>
      <c r="F22" s="15"/>
      <c r="G22" s="15"/>
      <c r="H22" s="15"/>
      <c r="I22" s="16">
        <v>1</v>
      </c>
      <c r="J22" s="16">
        <v>2</v>
      </c>
      <c r="K22" s="17">
        <v>1810100000</v>
      </c>
      <c r="L22" s="18" t="s">
        <v>54</v>
      </c>
      <c r="M22" s="19">
        <f>M23</f>
        <v>1847</v>
      </c>
    </row>
    <row r="23" spans="1:17" ht="40.5" customHeight="1">
      <c r="A23" s="46" t="s">
        <v>59</v>
      </c>
      <c r="B23" s="47"/>
      <c r="C23" s="47"/>
      <c r="D23" s="47"/>
      <c r="E23" s="47"/>
      <c r="F23" s="47"/>
      <c r="G23" s="47"/>
      <c r="H23" s="47"/>
      <c r="I23" s="16">
        <v>1</v>
      </c>
      <c r="J23" s="16">
        <v>2</v>
      </c>
      <c r="K23" s="17">
        <v>1810102030</v>
      </c>
      <c r="L23" s="18" t="s">
        <v>54</v>
      </c>
      <c r="M23" s="19">
        <f>M24</f>
        <v>1847</v>
      </c>
    </row>
    <row r="24" spans="1:17" ht="72" customHeight="1">
      <c r="A24" s="74" t="s">
        <v>15</v>
      </c>
      <c r="B24" s="74"/>
      <c r="C24" s="74"/>
      <c r="D24" s="74"/>
      <c r="E24" s="74"/>
      <c r="F24" s="20"/>
      <c r="G24" s="20"/>
      <c r="H24" s="20"/>
      <c r="I24" s="16">
        <v>1</v>
      </c>
      <c r="J24" s="16">
        <v>2</v>
      </c>
      <c r="K24" s="17">
        <v>1810102030</v>
      </c>
      <c r="L24" s="18">
        <v>100</v>
      </c>
      <c r="M24" s="19">
        <f>M25</f>
        <v>1847</v>
      </c>
    </row>
    <row r="25" spans="1:17" ht="32.25" customHeight="1">
      <c r="A25" s="46" t="s">
        <v>19</v>
      </c>
      <c r="B25" s="47"/>
      <c r="C25" s="47"/>
      <c r="D25" s="47"/>
      <c r="E25" s="47"/>
      <c r="F25" s="47"/>
      <c r="G25" s="47"/>
      <c r="H25" s="47"/>
      <c r="I25" s="16">
        <v>1</v>
      </c>
      <c r="J25" s="16">
        <v>2</v>
      </c>
      <c r="K25" s="17">
        <v>1810102030</v>
      </c>
      <c r="L25" s="18">
        <v>120</v>
      </c>
      <c r="M25" s="19">
        <v>1847</v>
      </c>
    </row>
    <row r="26" spans="1:17" ht="64.5" customHeight="1">
      <c r="A26" s="48" t="s">
        <v>22</v>
      </c>
      <c r="B26" s="49"/>
      <c r="C26" s="49"/>
      <c r="D26" s="49"/>
      <c r="E26" s="49"/>
      <c r="F26" s="49"/>
      <c r="G26" s="49"/>
      <c r="H26" s="49"/>
      <c r="I26" s="11">
        <v>1</v>
      </c>
      <c r="J26" s="11">
        <v>4</v>
      </c>
      <c r="K26" s="12" t="s">
        <v>53</v>
      </c>
      <c r="L26" s="13" t="s">
        <v>54</v>
      </c>
      <c r="M26" s="14">
        <f>M30</f>
        <v>22813</v>
      </c>
    </row>
    <row r="27" spans="1:17" ht="51" customHeight="1">
      <c r="A27" s="48" t="s">
        <v>9</v>
      </c>
      <c r="B27" s="48"/>
      <c r="C27" s="48"/>
      <c r="D27" s="48"/>
      <c r="E27" s="48"/>
      <c r="F27" s="15"/>
      <c r="G27" s="15"/>
      <c r="H27" s="15"/>
      <c r="I27" s="16">
        <v>1</v>
      </c>
      <c r="J27" s="16">
        <v>4</v>
      </c>
      <c r="K27" s="17">
        <v>1800000000</v>
      </c>
      <c r="L27" s="18" t="s">
        <v>54</v>
      </c>
      <c r="M27" s="19">
        <f>M28</f>
        <v>22813</v>
      </c>
    </row>
    <row r="28" spans="1:17" ht="49.5" customHeight="1">
      <c r="A28" s="63" t="s">
        <v>57</v>
      </c>
      <c r="B28" s="63"/>
      <c r="C28" s="63"/>
      <c r="D28" s="63"/>
      <c r="E28" s="63"/>
      <c r="F28" s="15"/>
      <c r="G28" s="15"/>
      <c r="H28" s="15"/>
      <c r="I28" s="16">
        <v>1</v>
      </c>
      <c r="J28" s="16">
        <v>4</v>
      </c>
      <c r="K28" s="17">
        <v>1810000000</v>
      </c>
      <c r="L28" s="18" t="s">
        <v>54</v>
      </c>
      <c r="M28" s="19">
        <f>M29</f>
        <v>22813</v>
      </c>
    </row>
    <row r="29" spans="1:17" ht="51.75" customHeight="1">
      <c r="A29" s="55" t="s">
        <v>58</v>
      </c>
      <c r="B29" s="55"/>
      <c r="C29" s="55"/>
      <c r="D29" s="55"/>
      <c r="E29" s="55"/>
      <c r="F29" s="15"/>
      <c r="G29" s="15"/>
      <c r="H29" s="15"/>
      <c r="I29" s="16">
        <v>1</v>
      </c>
      <c r="J29" s="16">
        <v>4</v>
      </c>
      <c r="K29" s="17">
        <v>1810100000</v>
      </c>
      <c r="L29" s="18" t="s">
        <v>54</v>
      </c>
      <c r="M29" s="19">
        <f>M30</f>
        <v>22813</v>
      </c>
    </row>
    <row r="30" spans="1:17" ht="26.25" customHeight="1">
      <c r="A30" s="46" t="s">
        <v>20</v>
      </c>
      <c r="B30" s="47"/>
      <c r="C30" s="47"/>
      <c r="D30" s="47"/>
      <c r="E30" s="47"/>
      <c r="F30" s="47"/>
      <c r="G30" s="47"/>
      <c r="H30" s="47"/>
      <c r="I30" s="16">
        <v>1</v>
      </c>
      <c r="J30" s="16">
        <v>4</v>
      </c>
      <c r="K30" s="17" t="s">
        <v>60</v>
      </c>
      <c r="L30" s="18" t="s">
        <v>54</v>
      </c>
      <c r="M30" s="19">
        <f>M31+M33</f>
        <v>22813</v>
      </c>
    </row>
    <row r="31" spans="1:17" ht="36" customHeight="1">
      <c r="A31" s="74" t="s">
        <v>15</v>
      </c>
      <c r="B31" s="74"/>
      <c r="C31" s="74"/>
      <c r="D31" s="74"/>
      <c r="E31" s="74"/>
      <c r="F31" s="20"/>
      <c r="G31" s="20"/>
      <c r="H31" s="20"/>
      <c r="I31" s="16">
        <v>1</v>
      </c>
      <c r="J31" s="16">
        <v>4</v>
      </c>
      <c r="K31" s="17" t="s">
        <v>60</v>
      </c>
      <c r="L31" s="18">
        <v>100</v>
      </c>
      <c r="M31" s="19">
        <f>M32</f>
        <v>22363</v>
      </c>
    </row>
    <row r="32" spans="1:17" ht="23.25" customHeight="1">
      <c r="A32" s="46" t="s">
        <v>124</v>
      </c>
      <c r="B32" s="47"/>
      <c r="C32" s="47"/>
      <c r="D32" s="47"/>
      <c r="E32" s="47"/>
      <c r="F32" s="47"/>
      <c r="G32" s="47"/>
      <c r="H32" s="47"/>
      <c r="I32" s="16">
        <v>1</v>
      </c>
      <c r="J32" s="16">
        <v>4</v>
      </c>
      <c r="K32" s="17" t="s">
        <v>60</v>
      </c>
      <c r="L32" s="18">
        <v>120</v>
      </c>
      <c r="M32" s="19">
        <v>22363</v>
      </c>
    </row>
    <row r="33" spans="1:13" ht="27.75" customHeight="1">
      <c r="A33" s="68" t="s">
        <v>122</v>
      </c>
      <c r="B33" s="68"/>
      <c r="C33" s="68"/>
      <c r="D33" s="68"/>
      <c r="E33" s="68"/>
      <c r="F33" s="21"/>
      <c r="G33" s="21"/>
      <c r="H33" s="21"/>
      <c r="I33" s="16">
        <v>1</v>
      </c>
      <c r="J33" s="16">
        <v>4</v>
      </c>
      <c r="K33" s="17" t="s">
        <v>60</v>
      </c>
      <c r="L33" s="18">
        <v>200</v>
      </c>
      <c r="M33" s="22">
        <f>M34</f>
        <v>450</v>
      </c>
    </row>
    <row r="34" spans="1:13" ht="31.5" customHeight="1">
      <c r="A34" s="46" t="s">
        <v>61</v>
      </c>
      <c r="B34" s="61"/>
      <c r="C34" s="61"/>
      <c r="D34" s="61"/>
      <c r="E34" s="61"/>
      <c r="F34" s="61"/>
      <c r="G34" s="61"/>
      <c r="H34" s="61"/>
      <c r="I34" s="16">
        <v>1</v>
      </c>
      <c r="J34" s="16">
        <v>4</v>
      </c>
      <c r="K34" s="17" t="s">
        <v>60</v>
      </c>
      <c r="L34" s="18">
        <v>240</v>
      </c>
      <c r="M34" s="19">
        <v>450</v>
      </c>
    </row>
    <row r="35" spans="1:13" ht="47.25" customHeight="1">
      <c r="A35" s="86" t="s">
        <v>120</v>
      </c>
      <c r="B35" s="86"/>
      <c r="C35" s="86"/>
      <c r="D35" s="86"/>
      <c r="E35" s="86"/>
      <c r="F35" s="23"/>
      <c r="G35" s="23"/>
      <c r="H35" s="23"/>
      <c r="I35" s="11">
        <v>1</v>
      </c>
      <c r="J35" s="11">
        <v>6</v>
      </c>
      <c r="K35" s="12" t="s">
        <v>53</v>
      </c>
      <c r="L35" s="13" t="s">
        <v>54</v>
      </c>
      <c r="M35" s="14">
        <f t="shared" ref="M35:M40" si="0">M36</f>
        <v>43.4</v>
      </c>
    </row>
    <row r="36" spans="1:13" ht="48.75" customHeight="1">
      <c r="A36" s="48" t="s">
        <v>9</v>
      </c>
      <c r="B36" s="48"/>
      <c r="C36" s="48"/>
      <c r="D36" s="48"/>
      <c r="E36" s="48"/>
      <c r="F36" s="24"/>
      <c r="G36" s="24"/>
      <c r="H36" s="24"/>
      <c r="I36" s="16">
        <v>1</v>
      </c>
      <c r="J36" s="16">
        <v>6</v>
      </c>
      <c r="K36" s="17">
        <v>1800000000</v>
      </c>
      <c r="L36" s="18" t="s">
        <v>54</v>
      </c>
      <c r="M36" s="19">
        <f t="shared" si="0"/>
        <v>43.4</v>
      </c>
    </row>
    <row r="37" spans="1:13" ht="48.75" customHeight="1">
      <c r="A37" s="87" t="s">
        <v>126</v>
      </c>
      <c r="B37" s="88"/>
      <c r="C37" s="88"/>
      <c r="D37" s="88"/>
      <c r="E37" s="89"/>
      <c r="F37" s="24"/>
      <c r="G37" s="24"/>
      <c r="H37" s="24"/>
      <c r="I37" s="16">
        <v>1</v>
      </c>
      <c r="J37" s="16">
        <v>6</v>
      </c>
      <c r="K37" s="17">
        <v>1810000000</v>
      </c>
      <c r="L37" s="18" t="s">
        <v>54</v>
      </c>
      <c r="M37" s="19">
        <f>M39</f>
        <v>43.4</v>
      </c>
    </row>
    <row r="38" spans="1:13" ht="48" customHeight="1">
      <c r="A38" s="55" t="s">
        <v>58</v>
      </c>
      <c r="B38" s="55"/>
      <c r="C38" s="55"/>
      <c r="D38" s="55"/>
      <c r="E38" s="55"/>
      <c r="F38" s="20"/>
      <c r="G38" s="20"/>
      <c r="H38" s="20"/>
      <c r="I38" s="16">
        <v>1</v>
      </c>
      <c r="J38" s="16">
        <v>6</v>
      </c>
      <c r="K38" s="17">
        <v>1810100000</v>
      </c>
      <c r="L38" s="18" t="s">
        <v>54</v>
      </c>
      <c r="M38" s="19"/>
    </row>
    <row r="39" spans="1:13" ht="72" customHeight="1">
      <c r="A39" s="65" t="s">
        <v>121</v>
      </c>
      <c r="B39" s="66"/>
      <c r="C39" s="66"/>
      <c r="D39" s="66"/>
      <c r="E39" s="67"/>
      <c r="F39" s="24"/>
      <c r="G39" s="24"/>
      <c r="H39" s="24"/>
      <c r="I39" s="16">
        <v>1</v>
      </c>
      <c r="J39" s="16">
        <v>6</v>
      </c>
      <c r="K39" s="17">
        <v>1810189020</v>
      </c>
      <c r="L39" s="18" t="s">
        <v>54</v>
      </c>
      <c r="M39" s="19">
        <f t="shared" si="0"/>
        <v>43.4</v>
      </c>
    </row>
    <row r="40" spans="1:13" ht="15.75" customHeight="1">
      <c r="A40" s="43" t="s">
        <v>46</v>
      </c>
      <c r="B40" s="44"/>
      <c r="C40" s="44"/>
      <c r="D40" s="44"/>
      <c r="E40" s="45"/>
      <c r="F40" s="24"/>
      <c r="G40" s="24"/>
      <c r="H40" s="24"/>
      <c r="I40" s="16">
        <v>1</v>
      </c>
      <c r="J40" s="16">
        <v>6</v>
      </c>
      <c r="K40" s="17">
        <v>1810189020</v>
      </c>
      <c r="L40" s="18">
        <v>500</v>
      </c>
      <c r="M40" s="19">
        <f t="shared" si="0"/>
        <v>43.4</v>
      </c>
    </row>
    <row r="41" spans="1:13" ht="16.5" customHeight="1">
      <c r="A41" s="43" t="s">
        <v>40</v>
      </c>
      <c r="B41" s="44"/>
      <c r="C41" s="44"/>
      <c r="D41" s="44"/>
      <c r="E41" s="45"/>
      <c r="F41" s="24"/>
      <c r="G41" s="24"/>
      <c r="H41" s="24"/>
      <c r="I41" s="16">
        <v>1</v>
      </c>
      <c r="J41" s="16">
        <v>6</v>
      </c>
      <c r="K41" s="17">
        <v>1810189020</v>
      </c>
      <c r="L41" s="18">
        <v>540</v>
      </c>
      <c r="M41" s="19">
        <v>43.4</v>
      </c>
    </row>
    <row r="42" spans="1:13">
      <c r="A42" s="69" t="s">
        <v>23</v>
      </c>
      <c r="B42" s="70"/>
      <c r="C42" s="70"/>
      <c r="D42" s="70"/>
      <c r="E42" s="70"/>
      <c r="F42" s="70"/>
      <c r="G42" s="70"/>
      <c r="H42" s="70"/>
      <c r="I42" s="25">
        <v>1</v>
      </c>
      <c r="J42" s="25">
        <v>11</v>
      </c>
      <c r="K42" s="26" t="s">
        <v>53</v>
      </c>
      <c r="L42" s="27" t="s">
        <v>54</v>
      </c>
      <c r="M42" s="28">
        <f t="shared" ref="M42:M47" si="1">M43</f>
        <v>300</v>
      </c>
    </row>
    <row r="43" spans="1:13" ht="55.5" customHeight="1">
      <c r="A43" s="69" t="s">
        <v>4</v>
      </c>
      <c r="B43" s="69"/>
      <c r="C43" s="69"/>
      <c r="D43" s="69"/>
      <c r="E43" s="69"/>
      <c r="F43" s="23"/>
      <c r="G43" s="23"/>
      <c r="H43" s="23"/>
      <c r="I43" s="29">
        <v>1</v>
      </c>
      <c r="J43" s="29">
        <v>11</v>
      </c>
      <c r="K43" s="30">
        <v>1100000000</v>
      </c>
      <c r="L43" s="31" t="s">
        <v>54</v>
      </c>
      <c r="M43" s="32">
        <f t="shared" si="1"/>
        <v>300</v>
      </c>
    </row>
    <row r="44" spans="1:13" ht="45" customHeight="1">
      <c r="A44" s="63" t="s">
        <v>57</v>
      </c>
      <c r="B44" s="63"/>
      <c r="C44" s="63"/>
      <c r="D44" s="63"/>
      <c r="E44" s="63"/>
      <c r="F44" s="23"/>
      <c r="G44" s="23"/>
      <c r="H44" s="23"/>
      <c r="I44" s="29">
        <v>1</v>
      </c>
      <c r="J44" s="29">
        <v>11</v>
      </c>
      <c r="K44" s="30">
        <v>1110000000</v>
      </c>
      <c r="L44" s="31" t="s">
        <v>54</v>
      </c>
      <c r="M44" s="32">
        <f t="shared" si="1"/>
        <v>300</v>
      </c>
    </row>
    <row r="45" spans="1:13" ht="44.25" customHeight="1">
      <c r="A45" s="55" t="s">
        <v>58</v>
      </c>
      <c r="B45" s="55"/>
      <c r="C45" s="55"/>
      <c r="D45" s="55"/>
      <c r="E45" s="55"/>
      <c r="F45" s="23"/>
      <c r="G45" s="23"/>
      <c r="H45" s="23"/>
      <c r="I45" s="29">
        <v>1</v>
      </c>
      <c r="J45" s="29">
        <v>11</v>
      </c>
      <c r="K45" s="30">
        <v>1110100000</v>
      </c>
      <c r="L45" s="31" t="s">
        <v>54</v>
      </c>
      <c r="M45" s="32">
        <f t="shared" si="1"/>
        <v>300</v>
      </c>
    </row>
    <row r="46" spans="1:13">
      <c r="A46" s="85" t="s">
        <v>64</v>
      </c>
      <c r="B46" s="61"/>
      <c r="C46" s="61"/>
      <c r="D46" s="61"/>
      <c r="E46" s="61"/>
      <c r="F46" s="61"/>
      <c r="G46" s="61"/>
      <c r="H46" s="61"/>
      <c r="I46" s="29">
        <v>1</v>
      </c>
      <c r="J46" s="29">
        <v>11</v>
      </c>
      <c r="K46" s="30" t="s">
        <v>65</v>
      </c>
      <c r="L46" s="31" t="s">
        <v>54</v>
      </c>
      <c r="M46" s="32">
        <f t="shared" si="1"/>
        <v>300</v>
      </c>
    </row>
    <row r="47" spans="1:13" ht="18" customHeight="1">
      <c r="A47" s="90" t="s">
        <v>17</v>
      </c>
      <c r="B47" s="90"/>
      <c r="C47" s="90"/>
      <c r="D47" s="90"/>
      <c r="E47" s="90"/>
      <c r="F47" s="24"/>
      <c r="G47" s="24"/>
      <c r="H47" s="24"/>
      <c r="I47" s="29">
        <v>1</v>
      </c>
      <c r="J47" s="29">
        <v>11</v>
      </c>
      <c r="K47" s="30" t="s">
        <v>65</v>
      </c>
      <c r="L47" s="31">
        <v>800</v>
      </c>
      <c r="M47" s="32">
        <f t="shared" si="1"/>
        <v>300</v>
      </c>
    </row>
    <row r="48" spans="1:13">
      <c r="A48" s="85" t="s">
        <v>24</v>
      </c>
      <c r="B48" s="61"/>
      <c r="C48" s="61"/>
      <c r="D48" s="61"/>
      <c r="E48" s="61"/>
      <c r="F48" s="61"/>
      <c r="G48" s="61"/>
      <c r="H48" s="61"/>
      <c r="I48" s="29">
        <v>1</v>
      </c>
      <c r="J48" s="29">
        <v>11</v>
      </c>
      <c r="K48" s="30" t="s">
        <v>65</v>
      </c>
      <c r="L48" s="31" t="s">
        <v>25</v>
      </c>
      <c r="M48" s="32">
        <v>300</v>
      </c>
    </row>
    <row r="49" spans="1:16" ht="20.25" customHeight="1">
      <c r="A49" s="48" t="s">
        <v>26</v>
      </c>
      <c r="B49" s="49"/>
      <c r="C49" s="49"/>
      <c r="D49" s="49"/>
      <c r="E49" s="49"/>
      <c r="F49" s="49"/>
      <c r="G49" s="49"/>
      <c r="H49" s="49"/>
      <c r="I49" s="11">
        <v>1</v>
      </c>
      <c r="J49" s="11">
        <v>13</v>
      </c>
      <c r="K49" s="12" t="s">
        <v>53</v>
      </c>
      <c r="L49" s="13" t="s">
        <v>54</v>
      </c>
      <c r="M49" s="28">
        <f>M53+M60</f>
        <v>13829.5</v>
      </c>
    </row>
    <row r="50" spans="1:16" ht="50.25" customHeight="1">
      <c r="A50" s="48" t="s">
        <v>9</v>
      </c>
      <c r="B50" s="48"/>
      <c r="C50" s="48"/>
      <c r="D50" s="48"/>
      <c r="E50" s="48"/>
      <c r="F50" s="15"/>
      <c r="G50" s="15"/>
      <c r="H50" s="15"/>
      <c r="I50" s="16">
        <v>1</v>
      </c>
      <c r="J50" s="16">
        <v>13</v>
      </c>
      <c r="K50" s="17">
        <v>1800000000</v>
      </c>
      <c r="L50" s="18" t="s">
        <v>54</v>
      </c>
      <c r="M50" s="19">
        <f>M51</f>
        <v>13829.5</v>
      </c>
    </row>
    <row r="51" spans="1:16" ht="53.25" customHeight="1">
      <c r="A51" s="63" t="s">
        <v>57</v>
      </c>
      <c r="B51" s="63"/>
      <c r="C51" s="63"/>
      <c r="D51" s="63"/>
      <c r="E51" s="63"/>
      <c r="F51" s="15"/>
      <c r="G51" s="15"/>
      <c r="H51" s="15"/>
      <c r="I51" s="16">
        <v>1</v>
      </c>
      <c r="J51" s="16">
        <v>13</v>
      </c>
      <c r="K51" s="17">
        <v>1810000000</v>
      </c>
      <c r="L51" s="18" t="s">
        <v>54</v>
      </c>
      <c r="M51" s="19">
        <f>M52</f>
        <v>13829.5</v>
      </c>
    </row>
    <row r="52" spans="1:16" ht="54" customHeight="1">
      <c r="A52" s="55" t="s">
        <v>58</v>
      </c>
      <c r="B52" s="55"/>
      <c r="C52" s="55"/>
      <c r="D52" s="55"/>
      <c r="E52" s="55"/>
      <c r="F52" s="15"/>
      <c r="G52" s="15"/>
      <c r="H52" s="15"/>
      <c r="I52" s="16">
        <v>1</v>
      </c>
      <c r="J52" s="16">
        <v>13</v>
      </c>
      <c r="K52" s="17">
        <v>1810100000</v>
      </c>
      <c r="L52" s="18" t="s">
        <v>54</v>
      </c>
      <c r="M52" s="19">
        <f>M53+M60</f>
        <v>13829.5</v>
      </c>
    </row>
    <row r="53" spans="1:16" ht="39" customHeight="1">
      <c r="A53" s="48" t="s">
        <v>66</v>
      </c>
      <c r="B53" s="49"/>
      <c r="C53" s="49"/>
      <c r="D53" s="49"/>
      <c r="E53" s="49"/>
      <c r="F53" s="49"/>
      <c r="G53" s="49"/>
      <c r="H53" s="49"/>
      <c r="I53" s="11">
        <v>1</v>
      </c>
      <c r="J53" s="11">
        <v>13</v>
      </c>
      <c r="K53" s="12" t="s">
        <v>67</v>
      </c>
      <c r="L53" s="13" t="s">
        <v>54</v>
      </c>
      <c r="M53" s="14">
        <f>M54+M56+M58</f>
        <v>12057.5</v>
      </c>
    </row>
    <row r="54" spans="1:16" ht="36" customHeight="1">
      <c r="A54" s="74" t="s">
        <v>15</v>
      </c>
      <c r="B54" s="74"/>
      <c r="C54" s="74"/>
      <c r="D54" s="74"/>
      <c r="E54" s="74"/>
      <c r="F54" s="20"/>
      <c r="G54" s="20"/>
      <c r="H54" s="20"/>
      <c r="I54" s="16">
        <v>1</v>
      </c>
      <c r="J54" s="16">
        <v>13</v>
      </c>
      <c r="K54" s="17" t="s">
        <v>67</v>
      </c>
      <c r="L54" s="18">
        <v>100</v>
      </c>
      <c r="M54" s="19">
        <f>M55</f>
        <v>9308</v>
      </c>
    </row>
    <row r="55" spans="1:16" ht="25.5" customHeight="1">
      <c r="A55" s="46" t="s">
        <v>16</v>
      </c>
      <c r="B55" s="47"/>
      <c r="C55" s="47"/>
      <c r="D55" s="47"/>
      <c r="E55" s="47"/>
      <c r="F55" s="47"/>
      <c r="G55" s="47"/>
      <c r="H55" s="47"/>
      <c r="I55" s="16">
        <v>1</v>
      </c>
      <c r="J55" s="16">
        <v>13</v>
      </c>
      <c r="K55" s="17" t="s">
        <v>67</v>
      </c>
      <c r="L55" s="18">
        <v>110</v>
      </c>
      <c r="M55" s="19">
        <v>9308</v>
      </c>
      <c r="O55" s="5"/>
    </row>
    <row r="56" spans="1:16" ht="36" customHeight="1">
      <c r="A56" s="68" t="s">
        <v>122</v>
      </c>
      <c r="B56" s="68"/>
      <c r="C56" s="68"/>
      <c r="D56" s="68"/>
      <c r="E56" s="68"/>
      <c r="F56" s="21"/>
      <c r="G56" s="21"/>
      <c r="H56" s="21"/>
      <c r="I56" s="16">
        <v>1</v>
      </c>
      <c r="J56" s="16">
        <v>13</v>
      </c>
      <c r="K56" s="17" t="s">
        <v>67</v>
      </c>
      <c r="L56" s="18">
        <v>200</v>
      </c>
      <c r="M56" s="19">
        <f>M57</f>
        <v>2124.5</v>
      </c>
    </row>
    <row r="57" spans="1:16" ht="30.75" customHeight="1">
      <c r="A57" s="46" t="s">
        <v>61</v>
      </c>
      <c r="B57" s="61"/>
      <c r="C57" s="61"/>
      <c r="D57" s="61"/>
      <c r="E57" s="61"/>
      <c r="F57" s="61"/>
      <c r="G57" s="61"/>
      <c r="H57" s="61"/>
      <c r="I57" s="16">
        <v>1</v>
      </c>
      <c r="J57" s="16">
        <v>13</v>
      </c>
      <c r="K57" s="17" t="s">
        <v>67</v>
      </c>
      <c r="L57" s="18">
        <v>240</v>
      </c>
      <c r="M57" s="19">
        <v>2124.5</v>
      </c>
    </row>
    <row r="58" spans="1:16">
      <c r="A58" s="46" t="s">
        <v>17</v>
      </c>
      <c r="B58" s="46"/>
      <c r="C58" s="46"/>
      <c r="D58" s="46"/>
      <c r="E58" s="46"/>
      <c r="F58" s="46"/>
      <c r="G58" s="46"/>
      <c r="H58" s="46"/>
      <c r="I58" s="16">
        <v>1</v>
      </c>
      <c r="J58" s="16">
        <v>13</v>
      </c>
      <c r="K58" s="17" t="s">
        <v>67</v>
      </c>
      <c r="L58" s="18">
        <v>800</v>
      </c>
      <c r="M58" s="19">
        <f>M59</f>
        <v>625</v>
      </c>
    </row>
    <row r="59" spans="1:16">
      <c r="A59" s="46" t="s">
        <v>18</v>
      </c>
      <c r="B59" s="47"/>
      <c r="C59" s="47"/>
      <c r="D59" s="47"/>
      <c r="E59" s="47"/>
      <c r="F59" s="47"/>
      <c r="G59" s="47"/>
      <c r="H59" s="47"/>
      <c r="I59" s="16">
        <v>1</v>
      </c>
      <c r="J59" s="16">
        <v>13</v>
      </c>
      <c r="K59" s="17" t="s">
        <v>67</v>
      </c>
      <c r="L59" s="18">
        <v>850</v>
      </c>
      <c r="M59" s="19">
        <v>625</v>
      </c>
    </row>
    <row r="60" spans="1:16" ht="24" customHeight="1">
      <c r="A60" s="48" t="s">
        <v>68</v>
      </c>
      <c r="B60" s="49"/>
      <c r="C60" s="49"/>
      <c r="D60" s="49"/>
      <c r="E60" s="49"/>
      <c r="F60" s="49"/>
      <c r="G60" s="49"/>
      <c r="H60" s="49"/>
      <c r="I60" s="11">
        <v>1</v>
      </c>
      <c r="J60" s="11">
        <v>13</v>
      </c>
      <c r="K60" s="12" t="s">
        <v>69</v>
      </c>
      <c r="L60" s="13" t="s">
        <v>54</v>
      </c>
      <c r="M60" s="14">
        <f>M61+M63+M65</f>
        <v>1772</v>
      </c>
      <c r="P60" s="6"/>
    </row>
    <row r="61" spans="1:16" ht="61.5" customHeight="1">
      <c r="A61" s="74" t="s">
        <v>15</v>
      </c>
      <c r="B61" s="74"/>
      <c r="C61" s="74"/>
      <c r="D61" s="74"/>
      <c r="E61" s="74"/>
      <c r="F61" s="20"/>
      <c r="G61" s="20"/>
      <c r="H61" s="20"/>
      <c r="I61" s="16">
        <v>1</v>
      </c>
      <c r="J61" s="16">
        <v>13</v>
      </c>
      <c r="K61" s="17" t="s">
        <v>69</v>
      </c>
      <c r="L61" s="18">
        <v>100</v>
      </c>
      <c r="M61" s="19">
        <f>M62</f>
        <v>800</v>
      </c>
    </row>
    <row r="62" spans="1:16" ht="25.5" customHeight="1">
      <c r="A62" s="46" t="s">
        <v>16</v>
      </c>
      <c r="B62" s="47"/>
      <c r="C62" s="47"/>
      <c r="D62" s="47"/>
      <c r="E62" s="47"/>
      <c r="F62" s="47"/>
      <c r="G62" s="47"/>
      <c r="H62" s="47"/>
      <c r="I62" s="16">
        <v>1</v>
      </c>
      <c r="J62" s="16">
        <v>13</v>
      </c>
      <c r="K62" s="17" t="s">
        <v>69</v>
      </c>
      <c r="L62" s="18">
        <v>110</v>
      </c>
      <c r="M62" s="19">
        <v>800</v>
      </c>
    </row>
    <row r="63" spans="1:16" ht="32.25" customHeight="1">
      <c r="A63" s="68" t="s">
        <v>122</v>
      </c>
      <c r="B63" s="68"/>
      <c r="C63" s="68"/>
      <c r="D63" s="68"/>
      <c r="E63" s="68"/>
      <c r="F63" s="20"/>
      <c r="G63" s="20"/>
      <c r="H63" s="20"/>
      <c r="I63" s="16">
        <v>1</v>
      </c>
      <c r="J63" s="16">
        <v>13</v>
      </c>
      <c r="K63" s="17" t="s">
        <v>69</v>
      </c>
      <c r="L63" s="18">
        <v>200</v>
      </c>
      <c r="M63" s="19">
        <f>M64</f>
        <v>900</v>
      </c>
    </row>
    <row r="64" spans="1:16" ht="34.5" customHeight="1">
      <c r="A64" s="46" t="s">
        <v>61</v>
      </c>
      <c r="B64" s="61"/>
      <c r="C64" s="61"/>
      <c r="D64" s="61"/>
      <c r="E64" s="61"/>
      <c r="F64" s="61"/>
      <c r="G64" s="61"/>
      <c r="H64" s="61"/>
      <c r="I64" s="16">
        <v>1</v>
      </c>
      <c r="J64" s="16">
        <v>13</v>
      </c>
      <c r="K64" s="17" t="s">
        <v>69</v>
      </c>
      <c r="L64" s="18">
        <v>240</v>
      </c>
      <c r="M64" s="19">
        <v>900</v>
      </c>
    </row>
    <row r="65" spans="1:13">
      <c r="A65" s="46" t="s">
        <v>17</v>
      </c>
      <c r="B65" s="46"/>
      <c r="C65" s="46"/>
      <c r="D65" s="46"/>
      <c r="E65" s="46"/>
      <c r="F65" s="46"/>
      <c r="G65" s="46"/>
      <c r="H65" s="46"/>
      <c r="I65" s="16">
        <v>1</v>
      </c>
      <c r="J65" s="16">
        <v>13</v>
      </c>
      <c r="K65" s="17" t="s">
        <v>69</v>
      </c>
      <c r="L65" s="18">
        <v>800</v>
      </c>
      <c r="M65" s="19">
        <f>M66</f>
        <v>72</v>
      </c>
    </row>
    <row r="66" spans="1:13" ht="22.5" customHeight="1">
      <c r="A66" s="46" t="s">
        <v>18</v>
      </c>
      <c r="B66" s="47"/>
      <c r="C66" s="47"/>
      <c r="D66" s="47"/>
      <c r="E66" s="47"/>
      <c r="F66" s="47"/>
      <c r="G66" s="47"/>
      <c r="H66" s="47"/>
      <c r="I66" s="16">
        <v>1</v>
      </c>
      <c r="J66" s="16">
        <v>13</v>
      </c>
      <c r="K66" s="17" t="s">
        <v>69</v>
      </c>
      <c r="L66" s="18">
        <v>850</v>
      </c>
      <c r="M66" s="19">
        <v>72</v>
      </c>
    </row>
    <row r="67" spans="1:13" ht="30.75" customHeight="1">
      <c r="A67" s="46" t="s">
        <v>28</v>
      </c>
      <c r="B67" s="61"/>
      <c r="C67" s="61"/>
      <c r="D67" s="61"/>
      <c r="E67" s="61"/>
      <c r="F67" s="61"/>
      <c r="G67" s="61"/>
      <c r="H67" s="61"/>
      <c r="I67" s="16">
        <v>3</v>
      </c>
      <c r="J67" s="16">
        <v>0</v>
      </c>
      <c r="K67" s="17" t="s">
        <v>53</v>
      </c>
      <c r="L67" s="18" t="s">
        <v>54</v>
      </c>
      <c r="M67" s="19">
        <f>M68+M80</f>
        <v>823.4</v>
      </c>
    </row>
    <row r="68" spans="1:13" ht="38.25" customHeight="1">
      <c r="A68" s="46" t="s">
        <v>70</v>
      </c>
      <c r="B68" s="47"/>
      <c r="C68" s="47"/>
      <c r="D68" s="47"/>
      <c r="E68" s="47"/>
      <c r="F68" s="47"/>
      <c r="G68" s="47"/>
      <c r="H68" s="47"/>
      <c r="I68" s="16">
        <v>3</v>
      </c>
      <c r="J68" s="16">
        <v>9</v>
      </c>
      <c r="K68" s="17" t="s">
        <v>53</v>
      </c>
      <c r="L68" s="18" t="s">
        <v>54</v>
      </c>
      <c r="M68" s="19">
        <f>M69</f>
        <v>800</v>
      </c>
    </row>
    <row r="69" spans="1:13" ht="57.75" customHeight="1">
      <c r="A69" s="69" t="s">
        <v>4</v>
      </c>
      <c r="B69" s="69"/>
      <c r="C69" s="69"/>
      <c r="D69" s="69"/>
      <c r="E69" s="69"/>
      <c r="F69" s="20"/>
      <c r="G69" s="20"/>
      <c r="H69" s="20"/>
      <c r="I69" s="16">
        <v>3</v>
      </c>
      <c r="J69" s="16">
        <v>9</v>
      </c>
      <c r="K69" s="17">
        <v>1100000000</v>
      </c>
      <c r="L69" s="18" t="s">
        <v>54</v>
      </c>
      <c r="M69" s="19">
        <f>M70+M75</f>
        <v>800</v>
      </c>
    </row>
    <row r="70" spans="1:13" ht="47.25" customHeight="1">
      <c r="A70" s="85" t="s">
        <v>62</v>
      </c>
      <c r="B70" s="85"/>
      <c r="C70" s="85"/>
      <c r="D70" s="85"/>
      <c r="E70" s="85"/>
      <c r="F70" s="20"/>
      <c r="G70" s="20"/>
      <c r="H70" s="20"/>
      <c r="I70" s="16">
        <v>3</v>
      </c>
      <c r="J70" s="16">
        <v>9</v>
      </c>
      <c r="K70" s="17">
        <v>1110000000</v>
      </c>
      <c r="L70" s="18" t="s">
        <v>54</v>
      </c>
      <c r="M70" s="19">
        <f>M71</f>
        <v>259.8</v>
      </c>
    </row>
    <row r="71" spans="1:13" ht="51" customHeight="1">
      <c r="A71" s="68" t="s">
        <v>63</v>
      </c>
      <c r="B71" s="68"/>
      <c r="C71" s="68"/>
      <c r="D71" s="68"/>
      <c r="E71" s="68"/>
      <c r="F71" s="20"/>
      <c r="G71" s="20"/>
      <c r="H71" s="20"/>
      <c r="I71" s="16">
        <v>3</v>
      </c>
      <c r="J71" s="16">
        <v>9</v>
      </c>
      <c r="K71" s="17">
        <v>1110100000</v>
      </c>
      <c r="L71" s="18" t="s">
        <v>54</v>
      </c>
      <c r="M71" s="19">
        <f>M73</f>
        <v>259.8</v>
      </c>
    </row>
    <row r="72" spans="1:13" ht="40.5" customHeight="1">
      <c r="A72" s="46" t="s">
        <v>85</v>
      </c>
      <c r="B72" s="47"/>
      <c r="C72" s="47"/>
      <c r="D72" s="47"/>
      <c r="E72" s="47"/>
      <c r="F72" s="47"/>
      <c r="G72" s="47"/>
      <c r="H72" s="47"/>
      <c r="I72" s="16">
        <v>3</v>
      </c>
      <c r="J72" s="16">
        <v>9</v>
      </c>
      <c r="K72" s="17" t="s">
        <v>71</v>
      </c>
      <c r="L72" s="18" t="s">
        <v>54</v>
      </c>
      <c r="M72" s="19">
        <v>259.8</v>
      </c>
    </row>
    <row r="73" spans="1:13" ht="33" customHeight="1">
      <c r="A73" s="46" t="s">
        <v>123</v>
      </c>
      <c r="B73" s="47"/>
      <c r="C73" s="47"/>
      <c r="D73" s="47"/>
      <c r="E73" s="47"/>
      <c r="F73" s="47"/>
      <c r="G73" s="47"/>
      <c r="H73" s="47"/>
      <c r="I73" s="16">
        <v>3</v>
      </c>
      <c r="J73" s="16">
        <v>9</v>
      </c>
      <c r="K73" s="17" t="s">
        <v>71</v>
      </c>
      <c r="L73" s="18">
        <v>200</v>
      </c>
      <c r="M73" s="19">
        <f>M74</f>
        <v>259.8</v>
      </c>
    </row>
    <row r="74" spans="1:13" ht="37.5" customHeight="1">
      <c r="A74" s="46" t="s">
        <v>72</v>
      </c>
      <c r="B74" s="47"/>
      <c r="C74" s="47"/>
      <c r="D74" s="47"/>
      <c r="E74" s="47"/>
      <c r="F74" s="47"/>
      <c r="G74" s="47"/>
      <c r="H74" s="47"/>
      <c r="I74" s="16">
        <v>3</v>
      </c>
      <c r="J74" s="16">
        <v>9</v>
      </c>
      <c r="K74" s="17" t="s">
        <v>71</v>
      </c>
      <c r="L74" s="18">
        <v>240</v>
      </c>
      <c r="M74" s="33">
        <v>259.8</v>
      </c>
    </row>
    <row r="75" spans="1:13" ht="18" customHeight="1">
      <c r="A75" s="68" t="s">
        <v>73</v>
      </c>
      <c r="B75" s="68"/>
      <c r="C75" s="68"/>
      <c r="D75" s="68"/>
      <c r="E75" s="68"/>
      <c r="F75" s="20"/>
      <c r="G75" s="20"/>
      <c r="H75" s="20"/>
      <c r="I75" s="16">
        <v>3</v>
      </c>
      <c r="J75" s="16">
        <v>9</v>
      </c>
      <c r="K75" s="17">
        <v>1120000000</v>
      </c>
      <c r="L75" s="18" t="s">
        <v>54</v>
      </c>
      <c r="M75" s="19">
        <f>M77</f>
        <v>540.20000000000005</v>
      </c>
    </row>
    <row r="76" spans="1:13" ht="40.5" customHeight="1">
      <c r="A76" s="58" t="s">
        <v>130</v>
      </c>
      <c r="B76" s="59"/>
      <c r="C76" s="59"/>
      <c r="D76" s="59"/>
      <c r="E76" s="60"/>
      <c r="F76" s="20"/>
      <c r="G76" s="20"/>
      <c r="H76" s="20"/>
      <c r="I76" s="16">
        <v>3</v>
      </c>
      <c r="J76" s="16">
        <v>9</v>
      </c>
      <c r="K76" s="17">
        <v>1120200000</v>
      </c>
      <c r="L76" s="18" t="s">
        <v>54</v>
      </c>
      <c r="M76" s="19">
        <f>M77</f>
        <v>540.20000000000005</v>
      </c>
    </row>
    <row r="77" spans="1:13" ht="30.75" customHeight="1">
      <c r="A77" s="46" t="s">
        <v>85</v>
      </c>
      <c r="B77" s="47"/>
      <c r="C77" s="47"/>
      <c r="D77" s="47"/>
      <c r="E77" s="47"/>
      <c r="F77" s="47"/>
      <c r="G77" s="47"/>
      <c r="H77" s="47"/>
      <c r="I77" s="16">
        <v>3</v>
      </c>
      <c r="J77" s="16">
        <v>9</v>
      </c>
      <c r="K77" s="17">
        <v>1120299990</v>
      </c>
      <c r="L77" s="18" t="s">
        <v>54</v>
      </c>
      <c r="M77" s="19">
        <f>M78</f>
        <v>540.20000000000005</v>
      </c>
    </row>
    <row r="78" spans="1:13" ht="33.75" customHeight="1">
      <c r="A78" s="46" t="s">
        <v>122</v>
      </c>
      <c r="B78" s="47"/>
      <c r="C78" s="47"/>
      <c r="D78" s="47"/>
      <c r="E78" s="47"/>
      <c r="F78" s="47"/>
      <c r="G78" s="47"/>
      <c r="H78" s="47"/>
      <c r="I78" s="16">
        <v>3</v>
      </c>
      <c r="J78" s="16">
        <v>9</v>
      </c>
      <c r="K78" s="17">
        <v>1120299990</v>
      </c>
      <c r="L78" s="18">
        <v>200</v>
      </c>
      <c r="M78" s="19">
        <f>M79</f>
        <v>540.20000000000005</v>
      </c>
    </row>
    <row r="79" spans="1:13" ht="39" customHeight="1">
      <c r="A79" s="46" t="s">
        <v>72</v>
      </c>
      <c r="B79" s="47"/>
      <c r="C79" s="47"/>
      <c r="D79" s="47"/>
      <c r="E79" s="47"/>
      <c r="F79" s="47"/>
      <c r="G79" s="47"/>
      <c r="H79" s="47"/>
      <c r="I79" s="16">
        <v>3</v>
      </c>
      <c r="J79" s="16">
        <v>9</v>
      </c>
      <c r="K79" s="17">
        <v>1120299990</v>
      </c>
      <c r="L79" s="18">
        <v>240</v>
      </c>
      <c r="M79" s="19">
        <v>540.20000000000005</v>
      </c>
    </row>
    <row r="80" spans="1:13" ht="32.25" customHeight="1">
      <c r="A80" s="71" t="s">
        <v>113</v>
      </c>
      <c r="B80" s="72"/>
      <c r="C80" s="72"/>
      <c r="D80" s="72"/>
      <c r="E80" s="73"/>
      <c r="F80" s="20"/>
      <c r="G80" s="20"/>
      <c r="H80" s="20"/>
      <c r="I80" s="16">
        <v>3</v>
      </c>
      <c r="J80" s="16">
        <v>14</v>
      </c>
      <c r="K80" s="17" t="s">
        <v>53</v>
      </c>
      <c r="L80" s="18" t="s">
        <v>54</v>
      </c>
      <c r="M80" s="19">
        <f>M81</f>
        <v>23.4</v>
      </c>
    </row>
    <row r="81" spans="1:13" ht="57" customHeight="1">
      <c r="A81" s="62" t="s">
        <v>43</v>
      </c>
      <c r="B81" s="62"/>
      <c r="C81" s="62"/>
      <c r="D81" s="62"/>
      <c r="E81" s="62"/>
      <c r="F81" s="20"/>
      <c r="G81" s="20"/>
      <c r="H81" s="20"/>
      <c r="I81" s="16">
        <v>3</v>
      </c>
      <c r="J81" s="16">
        <v>14</v>
      </c>
      <c r="K81" s="17">
        <v>1000000000</v>
      </c>
      <c r="L81" s="18" t="s">
        <v>54</v>
      </c>
      <c r="M81" s="19">
        <f>M83</f>
        <v>23.4</v>
      </c>
    </row>
    <row r="82" spans="1:13" ht="22.5" customHeight="1">
      <c r="A82" s="43" t="s">
        <v>116</v>
      </c>
      <c r="B82" s="44"/>
      <c r="C82" s="44"/>
      <c r="D82" s="44"/>
      <c r="E82" s="45"/>
      <c r="F82" s="20"/>
      <c r="G82" s="20"/>
      <c r="H82" s="20"/>
      <c r="I82" s="16">
        <v>3</v>
      </c>
      <c r="J82" s="16">
        <v>14</v>
      </c>
      <c r="K82" s="17">
        <v>1010000000</v>
      </c>
      <c r="L82" s="18" t="s">
        <v>54</v>
      </c>
      <c r="M82" s="19">
        <f>M83</f>
        <v>23.4</v>
      </c>
    </row>
    <row r="83" spans="1:13" ht="39" customHeight="1">
      <c r="A83" s="43" t="s">
        <v>114</v>
      </c>
      <c r="B83" s="44"/>
      <c r="C83" s="44"/>
      <c r="D83" s="44"/>
      <c r="E83" s="45"/>
      <c r="F83" s="20"/>
      <c r="G83" s="20"/>
      <c r="H83" s="20"/>
      <c r="I83" s="16">
        <v>3</v>
      </c>
      <c r="J83" s="16">
        <v>14</v>
      </c>
      <c r="K83" s="17">
        <v>1010300000</v>
      </c>
      <c r="L83" s="18" t="s">
        <v>54</v>
      </c>
      <c r="M83" s="19">
        <f>M84</f>
        <v>23.4</v>
      </c>
    </row>
    <row r="84" spans="1:13" ht="39" customHeight="1">
      <c r="A84" s="43" t="s">
        <v>127</v>
      </c>
      <c r="B84" s="44"/>
      <c r="C84" s="44"/>
      <c r="D84" s="44"/>
      <c r="E84" s="45"/>
      <c r="F84" s="20"/>
      <c r="G84" s="20"/>
      <c r="H84" s="20"/>
      <c r="I84" s="16">
        <v>3</v>
      </c>
      <c r="J84" s="16">
        <v>14</v>
      </c>
      <c r="K84" s="17">
        <v>1010382300</v>
      </c>
      <c r="L84" s="18" t="s">
        <v>54</v>
      </c>
      <c r="M84" s="19">
        <v>23.4</v>
      </c>
    </row>
    <row r="85" spans="1:13" ht="36.75" customHeight="1">
      <c r="A85" s="46" t="s">
        <v>123</v>
      </c>
      <c r="B85" s="47"/>
      <c r="C85" s="47"/>
      <c r="D85" s="47"/>
      <c r="E85" s="47"/>
      <c r="F85" s="47"/>
      <c r="G85" s="47"/>
      <c r="H85" s="47"/>
      <c r="I85" s="16">
        <v>3</v>
      </c>
      <c r="J85" s="16">
        <v>14</v>
      </c>
      <c r="K85" s="17">
        <v>1010382300</v>
      </c>
      <c r="L85" s="18">
        <v>200</v>
      </c>
      <c r="M85" s="19">
        <v>23.4</v>
      </c>
    </row>
    <row r="86" spans="1:13" ht="43.5" customHeight="1">
      <c r="A86" s="46" t="s">
        <v>72</v>
      </c>
      <c r="B86" s="47"/>
      <c r="C86" s="47"/>
      <c r="D86" s="47"/>
      <c r="E86" s="47"/>
      <c r="F86" s="47"/>
      <c r="G86" s="47"/>
      <c r="H86" s="47"/>
      <c r="I86" s="16">
        <v>3</v>
      </c>
      <c r="J86" s="16">
        <v>14</v>
      </c>
      <c r="K86" s="17">
        <v>1010382300</v>
      </c>
      <c r="L86" s="18">
        <v>240</v>
      </c>
      <c r="M86" s="19">
        <v>23.4</v>
      </c>
    </row>
    <row r="87" spans="1:13">
      <c r="A87" s="46" t="s">
        <v>29</v>
      </c>
      <c r="B87" s="47"/>
      <c r="C87" s="47"/>
      <c r="D87" s="47"/>
      <c r="E87" s="47"/>
      <c r="F87" s="47"/>
      <c r="G87" s="47"/>
      <c r="H87" s="47"/>
      <c r="I87" s="16">
        <v>4</v>
      </c>
      <c r="J87" s="16">
        <v>0</v>
      </c>
      <c r="K87" s="17" t="s">
        <v>53</v>
      </c>
      <c r="L87" s="18" t="s">
        <v>54</v>
      </c>
      <c r="M87" s="32">
        <f>M88+M98+M104+M121</f>
        <v>18926.300000000003</v>
      </c>
    </row>
    <row r="88" spans="1:13">
      <c r="A88" s="46" t="s">
        <v>30</v>
      </c>
      <c r="B88" s="47"/>
      <c r="C88" s="47"/>
      <c r="D88" s="47"/>
      <c r="E88" s="47"/>
      <c r="F88" s="47"/>
      <c r="G88" s="47"/>
      <c r="H88" s="47"/>
      <c r="I88" s="16">
        <v>4</v>
      </c>
      <c r="J88" s="16">
        <v>1</v>
      </c>
      <c r="K88" s="17" t="s">
        <v>53</v>
      </c>
      <c r="L88" s="18" t="s">
        <v>54</v>
      </c>
      <c r="M88" s="19">
        <f>M89</f>
        <v>6200.1</v>
      </c>
    </row>
    <row r="89" spans="1:13" ht="43.5" customHeight="1">
      <c r="A89" s="46" t="s">
        <v>5</v>
      </c>
      <c r="B89" s="46"/>
      <c r="C89" s="46"/>
      <c r="D89" s="46"/>
      <c r="E89" s="46"/>
      <c r="F89" s="20"/>
      <c r="G89" s="20"/>
      <c r="H89" s="20"/>
      <c r="I89" s="16">
        <v>4</v>
      </c>
      <c r="J89" s="16">
        <v>1</v>
      </c>
      <c r="K89" s="17">
        <v>500000000</v>
      </c>
      <c r="L89" s="18" t="s">
        <v>54</v>
      </c>
      <c r="M89" s="19">
        <f>M90</f>
        <v>6200.1</v>
      </c>
    </row>
    <row r="90" spans="1:13" ht="28.5" customHeight="1">
      <c r="A90" s="46" t="s">
        <v>74</v>
      </c>
      <c r="B90" s="46"/>
      <c r="C90" s="46"/>
      <c r="D90" s="46"/>
      <c r="E90" s="46"/>
      <c r="F90" s="20"/>
      <c r="G90" s="20"/>
      <c r="H90" s="20"/>
      <c r="I90" s="16">
        <v>4</v>
      </c>
      <c r="J90" s="16">
        <v>1</v>
      </c>
      <c r="K90" s="17">
        <v>510000000</v>
      </c>
      <c r="L90" s="18" t="s">
        <v>54</v>
      </c>
      <c r="M90" s="19">
        <f>M91</f>
        <v>6200.1</v>
      </c>
    </row>
    <row r="91" spans="1:13" ht="48" customHeight="1">
      <c r="A91" s="46" t="s">
        <v>75</v>
      </c>
      <c r="B91" s="46"/>
      <c r="C91" s="46"/>
      <c r="D91" s="46"/>
      <c r="E91" s="46"/>
      <c r="F91" s="20"/>
      <c r="G91" s="20"/>
      <c r="H91" s="20"/>
      <c r="I91" s="16">
        <v>4</v>
      </c>
      <c r="J91" s="16">
        <v>1</v>
      </c>
      <c r="K91" s="17">
        <v>510100000</v>
      </c>
      <c r="L91" s="18" t="s">
        <v>54</v>
      </c>
      <c r="M91" s="19">
        <f>M92+M95</f>
        <v>6200.1</v>
      </c>
    </row>
    <row r="92" spans="1:13" ht="48" customHeight="1">
      <c r="A92" s="46" t="s">
        <v>76</v>
      </c>
      <c r="B92" s="47"/>
      <c r="C92" s="47"/>
      <c r="D92" s="47"/>
      <c r="E92" s="47"/>
      <c r="F92" s="47"/>
      <c r="G92" s="47"/>
      <c r="H92" s="47"/>
      <c r="I92" s="16">
        <v>4</v>
      </c>
      <c r="J92" s="16">
        <v>1</v>
      </c>
      <c r="K92" s="17" t="s">
        <v>77</v>
      </c>
      <c r="L92" s="18" t="s">
        <v>54</v>
      </c>
      <c r="M92" s="19">
        <f>M93</f>
        <v>700</v>
      </c>
    </row>
    <row r="93" spans="1:13" ht="62.25" customHeight="1">
      <c r="A93" s="74" t="s">
        <v>15</v>
      </c>
      <c r="B93" s="74"/>
      <c r="C93" s="74"/>
      <c r="D93" s="74"/>
      <c r="E93" s="74"/>
      <c r="F93" s="20"/>
      <c r="G93" s="20"/>
      <c r="H93" s="20"/>
      <c r="I93" s="16">
        <v>4</v>
      </c>
      <c r="J93" s="16">
        <v>1</v>
      </c>
      <c r="K93" s="17" t="s">
        <v>77</v>
      </c>
      <c r="L93" s="18">
        <v>100</v>
      </c>
      <c r="M93" s="19">
        <f>M94</f>
        <v>700</v>
      </c>
    </row>
    <row r="94" spans="1:13" ht="21" customHeight="1">
      <c r="A94" s="46" t="s">
        <v>16</v>
      </c>
      <c r="B94" s="47"/>
      <c r="C94" s="47"/>
      <c r="D94" s="47"/>
      <c r="E94" s="47"/>
      <c r="F94" s="47"/>
      <c r="G94" s="47"/>
      <c r="H94" s="47"/>
      <c r="I94" s="16">
        <v>4</v>
      </c>
      <c r="J94" s="16">
        <v>1</v>
      </c>
      <c r="K94" s="17" t="s">
        <v>77</v>
      </c>
      <c r="L94" s="18">
        <v>110</v>
      </c>
      <c r="M94" s="19">
        <v>700</v>
      </c>
    </row>
    <row r="95" spans="1:13" ht="45.75" customHeight="1">
      <c r="A95" s="43" t="s">
        <v>115</v>
      </c>
      <c r="B95" s="44"/>
      <c r="C95" s="44"/>
      <c r="D95" s="44"/>
      <c r="E95" s="45"/>
      <c r="F95" s="20"/>
      <c r="G95" s="20"/>
      <c r="H95" s="20"/>
      <c r="I95" s="16">
        <v>4</v>
      </c>
      <c r="J95" s="16">
        <v>1</v>
      </c>
      <c r="K95" s="17">
        <v>510185060</v>
      </c>
      <c r="L95" s="18" t="s">
        <v>54</v>
      </c>
      <c r="M95" s="19">
        <f>M96</f>
        <v>5500.1</v>
      </c>
    </row>
    <row r="96" spans="1:13" ht="64.5" customHeight="1">
      <c r="A96" s="74" t="s">
        <v>15</v>
      </c>
      <c r="B96" s="74"/>
      <c r="C96" s="74"/>
      <c r="D96" s="74"/>
      <c r="E96" s="74"/>
      <c r="F96" s="20"/>
      <c r="G96" s="20"/>
      <c r="H96" s="20"/>
      <c r="I96" s="16">
        <v>4</v>
      </c>
      <c r="J96" s="16">
        <v>1</v>
      </c>
      <c r="K96" s="17">
        <v>510185060</v>
      </c>
      <c r="L96" s="18">
        <v>100</v>
      </c>
      <c r="M96" s="19">
        <f>M97</f>
        <v>5500.1</v>
      </c>
    </row>
    <row r="97" spans="1:16" ht="21.75" customHeight="1">
      <c r="A97" s="46" t="s">
        <v>16</v>
      </c>
      <c r="B97" s="47"/>
      <c r="C97" s="47"/>
      <c r="D97" s="47"/>
      <c r="E97" s="47"/>
      <c r="F97" s="47"/>
      <c r="G97" s="47"/>
      <c r="H97" s="47"/>
      <c r="I97" s="16">
        <v>4</v>
      </c>
      <c r="J97" s="16">
        <v>1</v>
      </c>
      <c r="K97" s="17">
        <v>510185060</v>
      </c>
      <c r="L97" s="18">
        <v>110</v>
      </c>
      <c r="M97" s="19">
        <v>5500.1</v>
      </c>
    </row>
    <row r="98" spans="1:16">
      <c r="A98" s="48" t="s">
        <v>31</v>
      </c>
      <c r="B98" s="49"/>
      <c r="C98" s="49"/>
      <c r="D98" s="49"/>
      <c r="E98" s="49"/>
      <c r="F98" s="49"/>
      <c r="G98" s="49"/>
      <c r="H98" s="49"/>
      <c r="I98" s="11">
        <v>4</v>
      </c>
      <c r="J98" s="11">
        <v>8</v>
      </c>
      <c r="K98" s="12" t="s">
        <v>53</v>
      </c>
      <c r="L98" s="13" t="s">
        <v>54</v>
      </c>
      <c r="M98" s="28">
        <f>M99</f>
        <v>2500</v>
      </c>
    </row>
    <row r="99" spans="1:16" ht="43.5" customHeight="1">
      <c r="A99" s="46" t="s">
        <v>6</v>
      </c>
      <c r="B99" s="46"/>
      <c r="C99" s="46"/>
      <c r="D99" s="46"/>
      <c r="E99" s="46"/>
      <c r="F99" s="15"/>
      <c r="G99" s="15"/>
      <c r="H99" s="15"/>
      <c r="I99" s="16">
        <v>4</v>
      </c>
      <c r="J99" s="16">
        <v>8</v>
      </c>
      <c r="K99" s="17">
        <v>1500000000</v>
      </c>
      <c r="L99" s="18" t="s">
        <v>54</v>
      </c>
      <c r="M99" s="32">
        <f>M100</f>
        <v>2500</v>
      </c>
    </row>
    <row r="100" spans="1:16">
      <c r="A100" s="57" t="s">
        <v>78</v>
      </c>
      <c r="B100" s="57"/>
      <c r="C100" s="57"/>
      <c r="D100" s="57"/>
      <c r="E100" s="57"/>
      <c r="F100" s="15"/>
      <c r="G100" s="15"/>
      <c r="H100" s="15"/>
      <c r="I100" s="16">
        <v>4</v>
      </c>
      <c r="J100" s="16">
        <v>8</v>
      </c>
      <c r="K100" s="17">
        <v>1510000000</v>
      </c>
      <c r="L100" s="18" t="s">
        <v>54</v>
      </c>
      <c r="M100" s="32">
        <f>M101</f>
        <v>2500</v>
      </c>
    </row>
    <row r="101" spans="1:16" ht="46.5" customHeight="1">
      <c r="A101" s="46" t="s">
        <v>79</v>
      </c>
      <c r="B101" s="46"/>
      <c r="C101" s="46"/>
      <c r="D101" s="46"/>
      <c r="E101" s="46"/>
      <c r="F101" s="15"/>
      <c r="G101" s="15"/>
      <c r="H101" s="15"/>
      <c r="I101" s="16">
        <v>4</v>
      </c>
      <c r="J101" s="16">
        <v>8</v>
      </c>
      <c r="K101" s="17">
        <v>1510100000</v>
      </c>
      <c r="L101" s="18" t="s">
        <v>54</v>
      </c>
      <c r="M101" s="32">
        <f>M102</f>
        <v>2500</v>
      </c>
    </row>
    <row r="102" spans="1:16">
      <c r="A102" s="46" t="s">
        <v>17</v>
      </c>
      <c r="B102" s="46"/>
      <c r="C102" s="46"/>
      <c r="D102" s="46"/>
      <c r="E102" s="46"/>
      <c r="F102" s="46"/>
      <c r="G102" s="46"/>
      <c r="H102" s="46"/>
      <c r="I102" s="16">
        <v>4</v>
      </c>
      <c r="J102" s="16">
        <v>8</v>
      </c>
      <c r="K102" s="17" t="s">
        <v>80</v>
      </c>
      <c r="L102" s="18">
        <v>800</v>
      </c>
      <c r="M102" s="19">
        <f>M103</f>
        <v>2500</v>
      </c>
    </row>
    <row r="103" spans="1:16" ht="51.75" customHeight="1">
      <c r="A103" s="46" t="s">
        <v>81</v>
      </c>
      <c r="B103" s="47"/>
      <c r="C103" s="47"/>
      <c r="D103" s="47"/>
      <c r="E103" s="47"/>
      <c r="F103" s="47"/>
      <c r="G103" s="47"/>
      <c r="H103" s="47"/>
      <c r="I103" s="16">
        <v>4</v>
      </c>
      <c r="J103" s="16">
        <v>8</v>
      </c>
      <c r="K103" s="17" t="s">
        <v>80</v>
      </c>
      <c r="L103" s="18" t="s">
        <v>82</v>
      </c>
      <c r="M103" s="19">
        <v>2500</v>
      </c>
    </row>
    <row r="104" spans="1:16">
      <c r="A104" s="48" t="s">
        <v>32</v>
      </c>
      <c r="B104" s="49"/>
      <c r="C104" s="49"/>
      <c r="D104" s="49"/>
      <c r="E104" s="49"/>
      <c r="F104" s="49"/>
      <c r="G104" s="49"/>
      <c r="H104" s="49"/>
      <c r="I104" s="25">
        <v>4</v>
      </c>
      <c r="J104" s="25">
        <v>9</v>
      </c>
      <c r="K104" s="26" t="s">
        <v>53</v>
      </c>
      <c r="L104" s="27" t="s">
        <v>54</v>
      </c>
      <c r="M104" s="14">
        <f>M105+M115</f>
        <v>9226.2000000000007</v>
      </c>
    </row>
    <row r="105" spans="1:16" ht="39.75" customHeight="1">
      <c r="A105" s="46" t="s">
        <v>6</v>
      </c>
      <c r="B105" s="46"/>
      <c r="C105" s="46"/>
      <c r="D105" s="46"/>
      <c r="E105" s="46"/>
      <c r="F105" s="15"/>
      <c r="G105" s="15"/>
      <c r="H105" s="15"/>
      <c r="I105" s="16">
        <v>4</v>
      </c>
      <c r="J105" s="16">
        <v>9</v>
      </c>
      <c r="K105" s="17">
        <v>1500000000</v>
      </c>
      <c r="L105" s="18" t="s">
        <v>54</v>
      </c>
      <c r="M105" s="19">
        <f>M106</f>
        <v>9210.9000000000015</v>
      </c>
      <c r="P105" s="5"/>
    </row>
    <row r="106" spans="1:16" ht="21.75" customHeight="1">
      <c r="A106" s="46" t="s">
        <v>83</v>
      </c>
      <c r="B106" s="46"/>
      <c r="C106" s="46"/>
      <c r="D106" s="46"/>
      <c r="E106" s="46"/>
      <c r="F106" s="15"/>
      <c r="G106" s="15"/>
      <c r="H106" s="15"/>
      <c r="I106" s="29">
        <v>4</v>
      </c>
      <c r="J106" s="29">
        <v>9</v>
      </c>
      <c r="K106" s="17">
        <v>1540000000</v>
      </c>
      <c r="L106" s="18" t="s">
        <v>54</v>
      </c>
      <c r="M106" s="19">
        <f>M107</f>
        <v>9210.9000000000015</v>
      </c>
    </row>
    <row r="107" spans="1:16" ht="34.5" customHeight="1">
      <c r="A107" s="46" t="s">
        <v>84</v>
      </c>
      <c r="B107" s="46"/>
      <c r="C107" s="46"/>
      <c r="D107" s="46"/>
      <c r="E107" s="46"/>
      <c r="F107" s="15"/>
      <c r="G107" s="15"/>
      <c r="H107" s="15"/>
      <c r="I107" s="16">
        <v>4</v>
      </c>
      <c r="J107" s="16">
        <v>9</v>
      </c>
      <c r="K107" s="17">
        <v>1540200000</v>
      </c>
      <c r="L107" s="18" t="s">
        <v>54</v>
      </c>
      <c r="M107" s="19">
        <f>M111+M108</f>
        <v>9210.9000000000015</v>
      </c>
    </row>
    <row r="108" spans="1:16" ht="34.5" customHeight="1">
      <c r="A108" s="46" t="s">
        <v>85</v>
      </c>
      <c r="B108" s="47"/>
      <c r="C108" s="47"/>
      <c r="D108" s="47"/>
      <c r="E108" s="47"/>
      <c r="F108" s="47"/>
      <c r="G108" s="47"/>
      <c r="H108" s="47"/>
      <c r="I108" s="16">
        <v>4</v>
      </c>
      <c r="J108" s="16">
        <v>9</v>
      </c>
      <c r="K108" s="17" t="s">
        <v>86</v>
      </c>
      <c r="L108" s="18" t="s">
        <v>54</v>
      </c>
      <c r="M108" s="19">
        <f>M109</f>
        <v>6596.6</v>
      </c>
    </row>
    <row r="109" spans="1:16" ht="34.5" customHeight="1">
      <c r="A109" s="46" t="s">
        <v>122</v>
      </c>
      <c r="B109" s="47"/>
      <c r="C109" s="47"/>
      <c r="D109" s="47"/>
      <c r="E109" s="47"/>
      <c r="F109" s="47"/>
      <c r="G109" s="47"/>
      <c r="H109" s="47"/>
      <c r="I109" s="16">
        <v>4</v>
      </c>
      <c r="J109" s="16">
        <v>9</v>
      </c>
      <c r="K109" s="17" t="s">
        <v>86</v>
      </c>
      <c r="L109" s="18">
        <v>200</v>
      </c>
      <c r="M109" s="19">
        <f>M110</f>
        <v>6596.6</v>
      </c>
    </row>
    <row r="110" spans="1:16" ht="32.25" customHeight="1">
      <c r="A110" s="46" t="s">
        <v>72</v>
      </c>
      <c r="B110" s="47"/>
      <c r="C110" s="47"/>
      <c r="D110" s="47"/>
      <c r="E110" s="47"/>
      <c r="F110" s="47"/>
      <c r="G110" s="47"/>
      <c r="H110" s="47"/>
      <c r="I110" s="16">
        <v>4</v>
      </c>
      <c r="J110" s="16">
        <v>9</v>
      </c>
      <c r="K110" s="17" t="s">
        <v>86</v>
      </c>
      <c r="L110" s="18">
        <v>240</v>
      </c>
      <c r="M110" s="19">
        <v>6596.6</v>
      </c>
    </row>
    <row r="111" spans="1:16" ht="48" customHeight="1">
      <c r="A111" s="46" t="s">
        <v>133</v>
      </c>
      <c r="B111" s="46"/>
      <c r="C111" s="46"/>
      <c r="D111" s="46"/>
      <c r="E111" s="46"/>
      <c r="F111" s="20"/>
      <c r="G111" s="20"/>
      <c r="H111" s="20"/>
      <c r="I111" s="16">
        <v>4</v>
      </c>
      <c r="J111" s="16">
        <v>9</v>
      </c>
      <c r="K111" s="17">
        <v>1540300000</v>
      </c>
      <c r="L111" s="18" t="s">
        <v>54</v>
      </c>
      <c r="M111" s="19">
        <f>M112</f>
        <v>2614.3000000000002</v>
      </c>
    </row>
    <row r="112" spans="1:16" ht="32.25" customHeight="1">
      <c r="A112" s="43" t="s">
        <v>128</v>
      </c>
      <c r="B112" s="44"/>
      <c r="C112" s="44"/>
      <c r="D112" s="44"/>
      <c r="E112" s="45"/>
      <c r="F112" s="20"/>
      <c r="G112" s="20"/>
      <c r="H112" s="20"/>
      <c r="I112" s="16">
        <v>4</v>
      </c>
      <c r="J112" s="16">
        <v>9</v>
      </c>
      <c r="K112" s="17">
        <v>1540389010</v>
      </c>
      <c r="L112" s="18" t="s">
        <v>54</v>
      </c>
      <c r="M112" s="19">
        <f>M113</f>
        <v>2614.3000000000002</v>
      </c>
    </row>
    <row r="113" spans="1:13" ht="32.25" customHeight="1">
      <c r="A113" s="46" t="s">
        <v>122</v>
      </c>
      <c r="B113" s="47"/>
      <c r="C113" s="47"/>
      <c r="D113" s="47"/>
      <c r="E113" s="47"/>
      <c r="F113" s="47"/>
      <c r="G113" s="47"/>
      <c r="H113" s="47"/>
      <c r="I113" s="16">
        <v>4</v>
      </c>
      <c r="J113" s="16">
        <v>9</v>
      </c>
      <c r="K113" s="17">
        <v>1540389010</v>
      </c>
      <c r="L113" s="18">
        <v>200</v>
      </c>
      <c r="M113" s="19">
        <f>M114</f>
        <v>2614.3000000000002</v>
      </c>
    </row>
    <row r="114" spans="1:13" ht="32.25" customHeight="1">
      <c r="A114" s="46" t="s">
        <v>72</v>
      </c>
      <c r="B114" s="47"/>
      <c r="C114" s="47"/>
      <c r="D114" s="47"/>
      <c r="E114" s="47"/>
      <c r="F114" s="47"/>
      <c r="G114" s="47"/>
      <c r="H114" s="47"/>
      <c r="I114" s="16">
        <v>4</v>
      </c>
      <c r="J114" s="16">
        <v>9</v>
      </c>
      <c r="K114" s="17">
        <v>1540389010</v>
      </c>
      <c r="L114" s="18">
        <v>240</v>
      </c>
      <c r="M114" s="19">
        <v>2614.3000000000002</v>
      </c>
    </row>
    <row r="115" spans="1:13" ht="48" customHeight="1">
      <c r="A115" s="48" t="s">
        <v>9</v>
      </c>
      <c r="B115" s="48"/>
      <c r="C115" s="48"/>
      <c r="D115" s="48"/>
      <c r="E115" s="48"/>
      <c r="F115" s="20"/>
      <c r="G115" s="20"/>
      <c r="H115" s="20"/>
      <c r="I115" s="16">
        <v>4</v>
      </c>
      <c r="J115" s="16">
        <v>9</v>
      </c>
      <c r="K115" s="17">
        <v>1800000000</v>
      </c>
      <c r="L115" s="18" t="s">
        <v>54</v>
      </c>
      <c r="M115" s="19">
        <f>M116</f>
        <v>15.3</v>
      </c>
    </row>
    <row r="116" spans="1:13" ht="48.75" customHeight="1">
      <c r="A116" s="63" t="s">
        <v>57</v>
      </c>
      <c r="B116" s="63"/>
      <c r="C116" s="63"/>
      <c r="D116" s="63"/>
      <c r="E116" s="63"/>
      <c r="F116" s="20"/>
      <c r="G116" s="20"/>
      <c r="H116" s="20"/>
      <c r="I116" s="16">
        <v>4</v>
      </c>
      <c r="J116" s="16">
        <v>9</v>
      </c>
      <c r="K116" s="17">
        <v>1810000000</v>
      </c>
      <c r="L116" s="18" t="s">
        <v>54</v>
      </c>
      <c r="M116" s="19">
        <f>M117</f>
        <v>15.3</v>
      </c>
    </row>
    <row r="117" spans="1:13" ht="45.75" customHeight="1">
      <c r="A117" s="55" t="s">
        <v>58</v>
      </c>
      <c r="B117" s="55"/>
      <c r="C117" s="55"/>
      <c r="D117" s="55"/>
      <c r="E117" s="55"/>
      <c r="F117" s="20"/>
      <c r="G117" s="20"/>
      <c r="H117" s="20"/>
      <c r="I117" s="16">
        <v>4</v>
      </c>
      <c r="J117" s="16">
        <v>9</v>
      </c>
      <c r="K117" s="17">
        <v>1810100000</v>
      </c>
      <c r="L117" s="18" t="s">
        <v>54</v>
      </c>
      <c r="M117" s="19">
        <f>M118</f>
        <v>15.3</v>
      </c>
    </row>
    <row r="118" spans="1:13" ht="44.25" customHeight="1">
      <c r="A118" s="65" t="s">
        <v>121</v>
      </c>
      <c r="B118" s="66"/>
      <c r="C118" s="66"/>
      <c r="D118" s="66"/>
      <c r="E118" s="67"/>
      <c r="F118" s="20"/>
      <c r="G118" s="20"/>
      <c r="H118" s="20"/>
      <c r="I118" s="16">
        <v>4</v>
      </c>
      <c r="J118" s="16">
        <v>9</v>
      </c>
      <c r="K118" s="17">
        <v>1810189020</v>
      </c>
      <c r="L118" s="18" t="s">
        <v>54</v>
      </c>
      <c r="M118" s="19">
        <f>M119</f>
        <v>15.3</v>
      </c>
    </row>
    <row r="119" spans="1:13" ht="27.75" customHeight="1">
      <c r="A119" s="43" t="s">
        <v>46</v>
      </c>
      <c r="B119" s="44"/>
      <c r="C119" s="44"/>
      <c r="D119" s="44"/>
      <c r="E119" s="45"/>
      <c r="F119" s="20"/>
      <c r="G119" s="20"/>
      <c r="H119" s="20"/>
      <c r="I119" s="16">
        <v>4</v>
      </c>
      <c r="J119" s="16">
        <v>9</v>
      </c>
      <c r="K119" s="17">
        <v>1810189020</v>
      </c>
      <c r="L119" s="18">
        <v>500</v>
      </c>
      <c r="M119" s="19">
        <f>M120</f>
        <v>15.3</v>
      </c>
    </row>
    <row r="120" spans="1:13" ht="22.5" customHeight="1">
      <c r="A120" s="43" t="s">
        <v>40</v>
      </c>
      <c r="B120" s="44"/>
      <c r="C120" s="44"/>
      <c r="D120" s="44"/>
      <c r="E120" s="45"/>
      <c r="F120" s="20"/>
      <c r="G120" s="20"/>
      <c r="H120" s="20"/>
      <c r="I120" s="16">
        <v>4</v>
      </c>
      <c r="J120" s="16">
        <v>9</v>
      </c>
      <c r="K120" s="17">
        <v>1810189020</v>
      </c>
      <c r="L120" s="18">
        <v>540</v>
      </c>
      <c r="M120" s="19">
        <v>15.3</v>
      </c>
    </row>
    <row r="121" spans="1:13">
      <c r="A121" s="48" t="s">
        <v>33</v>
      </c>
      <c r="B121" s="49"/>
      <c r="C121" s="49"/>
      <c r="D121" s="49"/>
      <c r="E121" s="49"/>
      <c r="F121" s="49"/>
      <c r="G121" s="49"/>
      <c r="H121" s="49"/>
      <c r="I121" s="11">
        <v>4</v>
      </c>
      <c r="J121" s="11">
        <v>10</v>
      </c>
      <c r="K121" s="12" t="s">
        <v>53</v>
      </c>
      <c r="L121" s="13" t="s">
        <v>54</v>
      </c>
      <c r="M121" s="14">
        <f>M125</f>
        <v>1000</v>
      </c>
    </row>
    <row r="122" spans="1:13" ht="54" customHeight="1">
      <c r="A122" s="48" t="s">
        <v>34</v>
      </c>
      <c r="B122" s="48"/>
      <c r="C122" s="48"/>
      <c r="D122" s="48"/>
      <c r="E122" s="48"/>
      <c r="F122" s="15"/>
      <c r="G122" s="15"/>
      <c r="H122" s="15"/>
      <c r="I122" s="16">
        <v>4</v>
      </c>
      <c r="J122" s="16">
        <v>10</v>
      </c>
      <c r="K122" s="17">
        <v>1400000000</v>
      </c>
      <c r="L122" s="18" t="s">
        <v>54</v>
      </c>
      <c r="M122" s="19">
        <f>M123</f>
        <v>1000</v>
      </c>
    </row>
    <row r="123" spans="1:13" ht="48.75" customHeight="1">
      <c r="A123" s="57" t="s">
        <v>87</v>
      </c>
      <c r="B123" s="57"/>
      <c r="C123" s="57"/>
      <c r="D123" s="57"/>
      <c r="E123" s="57"/>
      <c r="F123" s="15"/>
      <c r="G123" s="15"/>
      <c r="H123" s="15"/>
      <c r="I123" s="16">
        <v>4</v>
      </c>
      <c r="J123" s="16">
        <v>10</v>
      </c>
      <c r="K123" s="17">
        <v>1410000000</v>
      </c>
      <c r="L123" s="18" t="s">
        <v>54</v>
      </c>
      <c r="M123" s="19">
        <f>M124</f>
        <v>1000</v>
      </c>
    </row>
    <row r="124" spans="1:13" ht="50.25" customHeight="1">
      <c r="A124" s="46" t="s">
        <v>88</v>
      </c>
      <c r="B124" s="46"/>
      <c r="C124" s="46"/>
      <c r="D124" s="46"/>
      <c r="E124" s="46"/>
      <c r="F124" s="15"/>
      <c r="G124" s="15"/>
      <c r="H124" s="15"/>
      <c r="I124" s="16">
        <v>4</v>
      </c>
      <c r="J124" s="16">
        <v>10</v>
      </c>
      <c r="K124" s="17">
        <v>1410100000</v>
      </c>
      <c r="L124" s="18" t="s">
        <v>54</v>
      </c>
      <c r="M124" s="19">
        <f>M125</f>
        <v>1000</v>
      </c>
    </row>
    <row r="125" spans="1:13" ht="27.75" customHeight="1">
      <c r="A125" s="46" t="s">
        <v>135</v>
      </c>
      <c r="B125" s="47"/>
      <c r="C125" s="47"/>
      <c r="D125" s="47"/>
      <c r="E125" s="47"/>
      <c r="F125" s="47"/>
      <c r="G125" s="47"/>
      <c r="H125" s="47"/>
      <c r="I125" s="16">
        <v>4</v>
      </c>
      <c r="J125" s="16">
        <v>10</v>
      </c>
      <c r="K125" s="17">
        <v>1410120070</v>
      </c>
      <c r="L125" s="18" t="s">
        <v>54</v>
      </c>
      <c r="M125" s="19">
        <f>M126</f>
        <v>1000</v>
      </c>
    </row>
    <row r="126" spans="1:13" ht="31.5" customHeight="1">
      <c r="A126" s="46" t="s">
        <v>122</v>
      </c>
      <c r="B126" s="47"/>
      <c r="C126" s="47"/>
      <c r="D126" s="47"/>
      <c r="E126" s="47"/>
      <c r="F126" s="47"/>
      <c r="G126" s="47"/>
      <c r="H126" s="47"/>
      <c r="I126" s="16">
        <v>4</v>
      </c>
      <c r="J126" s="16">
        <v>10</v>
      </c>
      <c r="K126" s="17">
        <v>1410120070</v>
      </c>
      <c r="L126" s="18">
        <v>200</v>
      </c>
      <c r="M126" s="19">
        <f>M127</f>
        <v>1000</v>
      </c>
    </row>
    <row r="127" spans="1:13" ht="44.25" customHeight="1">
      <c r="A127" s="46" t="s">
        <v>72</v>
      </c>
      <c r="B127" s="47"/>
      <c r="C127" s="47"/>
      <c r="D127" s="47"/>
      <c r="E127" s="47"/>
      <c r="F127" s="47"/>
      <c r="G127" s="47"/>
      <c r="H127" s="47"/>
      <c r="I127" s="16">
        <v>4</v>
      </c>
      <c r="J127" s="16">
        <v>10</v>
      </c>
      <c r="K127" s="17">
        <v>1410120070</v>
      </c>
      <c r="L127" s="18">
        <v>240</v>
      </c>
      <c r="M127" s="19">
        <v>1000</v>
      </c>
    </row>
    <row r="128" spans="1:13">
      <c r="A128" s="48" t="s">
        <v>35</v>
      </c>
      <c r="B128" s="49"/>
      <c r="C128" s="49"/>
      <c r="D128" s="49"/>
      <c r="E128" s="49"/>
      <c r="F128" s="49"/>
      <c r="G128" s="49"/>
      <c r="H128" s="49"/>
      <c r="I128" s="11">
        <v>5</v>
      </c>
      <c r="J128" s="11">
        <v>0</v>
      </c>
      <c r="K128" s="12" t="s">
        <v>53</v>
      </c>
      <c r="L128" s="13" t="s">
        <v>54</v>
      </c>
      <c r="M128" s="14">
        <f>M129+M147+M160</f>
        <v>25176.9</v>
      </c>
    </row>
    <row r="129" spans="1:16">
      <c r="A129" s="48" t="s">
        <v>36</v>
      </c>
      <c r="B129" s="49"/>
      <c r="C129" s="49"/>
      <c r="D129" s="49"/>
      <c r="E129" s="49"/>
      <c r="F129" s="49"/>
      <c r="G129" s="49"/>
      <c r="H129" s="49"/>
      <c r="I129" s="11">
        <v>5</v>
      </c>
      <c r="J129" s="11">
        <v>1</v>
      </c>
      <c r="K129" s="17" t="s">
        <v>53</v>
      </c>
      <c r="L129" s="13" t="s">
        <v>54</v>
      </c>
      <c r="M129" s="14">
        <f>M130+M141</f>
        <v>8487.6000000000022</v>
      </c>
    </row>
    <row r="130" spans="1:16" ht="69" customHeight="1">
      <c r="A130" s="48" t="s">
        <v>8</v>
      </c>
      <c r="B130" s="48"/>
      <c r="C130" s="48"/>
      <c r="D130" s="48"/>
      <c r="E130" s="48"/>
      <c r="F130" s="15"/>
      <c r="G130" s="15"/>
      <c r="H130" s="15"/>
      <c r="I130" s="11">
        <v>5</v>
      </c>
      <c r="J130" s="11">
        <v>1</v>
      </c>
      <c r="K130" s="17">
        <v>900000000</v>
      </c>
      <c r="L130" s="13" t="s">
        <v>54</v>
      </c>
      <c r="M130" s="14">
        <f>M131</f>
        <v>8453.9000000000015</v>
      </c>
    </row>
    <row r="131" spans="1:16" ht="36.75" customHeight="1">
      <c r="A131" s="50" t="s">
        <v>37</v>
      </c>
      <c r="B131" s="50"/>
      <c r="C131" s="50"/>
      <c r="D131" s="50"/>
      <c r="E131" s="50"/>
      <c r="F131" s="15"/>
      <c r="G131" s="15"/>
      <c r="H131" s="15"/>
      <c r="I131" s="16">
        <v>5</v>
      </c>
      <c r="J131" s="16">
        <v>1</v>
      </c>
      <c r="K131" s="17">
        <v>960000000</v>
      </c>
      <c r="L131" s="13"/>
      <c r="M131" s="14">
        <f>M132</f>
        <v>8453.9000000000015</v>
      </c>
    </row>
    <row r="132" spans="1:16" ht="30.75" customHeight="1">
      <c r="A132" s="46" t="s">
        <v>89</v>
      </c>
      <c r="B132" s="46"/>
      <c r="C132" s="46"/>
      <c r="D132" s="46"/>
      <c r="E132" s="46"/>
      <c r="F132" s="15"/>
      <c r="G132" s="15"/>
      <c r="H132" s="15"/>
      <c r="I132" s="16">
        <v>5</v>
      </c>
      <c r="J132" s="16">
        <v>1</v>
      </c>
      <c r="K132" s="17" t="s">
        <v>90</v>
      </c>
      <c r="L132" s="18">
        <v>0</v>
      </c>
      <c r="M132" s="14">
        <f>M133+M136+M139</f>
        <v>8453.9000000000015</v>
      </c>
    </row>
    <row r="133" spans="1:16" ht="45" customHeight="1">
      <c r="A133" s="43" t="s">
        <v>128</v>
      </c>
      <c r="B133" s="44"/>
      <c r="C133" s="44"/>
      <c r="D133" s="44"/>
      <c r="E133" s="45"/>
      <c r="F133" s="15"/>
      <c r="G133" s="15"/>
      <c r="H133" s="15"/>
      <c r="I133" s="16">
        <v>5</v>
      </c>
      <c r="J133" s="16">
        <v>1</v>
      </c>
      <c r="K133" s="17">
        <v>960289010</v>
      </c>
      <c r="L133" s="18">
        <v>0</v>
      </c>
      <c r="M133" s="14">
        <f>M134</f>
        <v>1317.1</v>
      </c>
      <c r="O133" s="5"/>
      <c r="P133" s="5"/>
    </row>
    <row r="134" spans="1:16" ht="30.75" customHeight="1">
      <c r="A134" s="46" t="s">
        <v>122</v>
      </c>
      <c r="B134" s="47"/>
      <c r="C134" s="47"/>
      <c r="D134" s="47"/>
      <c r="E134" s="47"/>
      <c r="F134" s="47"/>
      <c r="G134" s="47"/>
      <c r="H134" s="47"/>
      <c r="I134" s="16">
        <v>5</v>
      </c>
      <c r="J134" s="16">
        <v>1</v>
      </c>
      <c r="K134" s="17">
        <v>960289010</v>
      </c>
      <c r="L134" s="18">
        <v>200</v>
      </c>
      <c r="M134" s="19">
        <f>M135</f>
        <v>1317.1</v>
      </c>
      <c r="P134" s="5"/>
    </row>
    <row r="135" spans="1:16" ht="36" customHeight="1">
      <c r="A135" s="46" t="s">
        <v>72</v>
      </c>
      <c r="B135" s="47"/>
      <c r="C135" s="47"/>
      <c r="D135" s="47"/>
      <c r="E135" s="47"/>
      <c r="F135" s="47"/>
      <c r="G135" s="47"/>
      <c r="H135" s="47"/>
      <c r="I135" s="16">
        <v>5</v>
      </c>
      <c r="J135" s="16">
        <v>1</v>
      </c>
      <c r="K135" s="17">
        <v>960289010</v>
      </c>
      <c r="L135" s="18">
        <v>240</v>
      </c>
      <c r="M135" s="19">
        <v>1317.1</v>
      </c>
    </row>
    <row r="136" spans="1:16" ht="27" customHeight="1">
      <c r="A136" s="46" t="s">
        <v>131</v>
      </c>
      <c r="B136" s="47"/>
      <c r="C136" s="47"/>
      <c r="D136" s="47"/>
      <c r="E136" s="47"/>
      <c r="F136" s="47"/>
      <c r="G136" s="47"/>
      <c r="H136" s="47"/>
      <c r="I136" s="16">
        <v>5</v>
      </c>
      <c r="J136" s="16">
        <v>1</v>
      </c>
      <c r="K136" s="17">
        <v>960261100</v>
      </c>
      <c r="L136" s="18">
        <v>0</v>
      </c>
      <c r="M136" s="19">
        <f>M137</f>
        <v>4800</v>
      </c>
    </row>
    <row r="137" spans="1:16" ht="25.5" customHeight="1">
      <c r="A137" s="46" t="s">
        <v>17</v>
      </c>
      <c r="B137" s="46"/>
      <c r="C137" s="46"/>
      <c r="D137" s="46"/>
      <c r="E137" s="46"/>
      <c r="F137" s="46"/>
      <c r="G137" s="46"/>
      <c r="H137" s="46"/>
      <c r="I137" s="16">
        <v>5</v>
      </c>
      <c r="J137" s="16">
        <v>1</v>
      </c>
      <c r="K137" s="17">
        <v>960261100</v>
      </c>
      <c r="L137" s="18">
        <v>800</v>
      </c>
      <c r="M137" s="19">
        <f>M138</f>
        <v>4800</v>
      </c>
    </row>
    <row r="138" spans="1:16" ht="56.25" customHeight="1">
      <c r="A138" s="46" t="s">
        <v>81</v>
      </c>
      <c r="B138" s="47"/>
      <c r="C138" s="47"/>
      <c r="D138" s="47"/>
      <c r="E138" s="47"/>
      <c r="F138" s="47"/>
      <c r="G138" s="47"/>
      <c r="H138" s="47"/>
      <c r="I138" s="16">
        <v>5</v>
      </c>
      <c r="J138" s="16">
        <v>1</v>
      </c>
      <c r="K138" s="17">
        <v>960261100</v>
      </c>
      <c r="L138" s="18" t="s">
        <v>82</v>
      </c>
      <c r="M138" s="19">
        <v>4800</v>
      </c>
      <c r="P138" s="5"/>
    </row>
    <row r="139" spans="1:16" ht="32.25" customHeight="1">
      <c r="A139" s="46" t="s">
        <v>122</v>
      </c>
      <c r="B139" s="47"/>
      <c r="C139" s="47"/>
      <c r="D139" s="47"/>
      <c r="E139" s="47"/>
      <c r="F139" s="47"/>
      <c r="G139" s="47"/>
      <c r="H139" s="47"/>
      <c r="I139" s="16">
        <v>5</v>
      </c>
      <c r="J139" s="16">
        <v>1</v>
      </c>
      <c r="K139" s="17" t="s">
        <v>91</v>
      </c>
      <c r="L139" s="18">
        <v>200</v>
      </c>
      <c r="M139" s="19">
        <f>M140</f>
        <v>2336.8000000000002</v>
      </c>
    </row>
    <row r="140" spans="1:16" ht="38.25" customHeight="1">
      <c r="A140" s="46" t="s">
        <v>72</v>
      </c>
      <c r="B140" s="47"/>
      <c r="C140" s="47"/>
      <c r="D140" s="47"/>
      <c r="E140" s="47"/>
      <c r="F140" s="47"/>
      <c r="G140" s="47"/>
      <c r="H140" s="47"/>
      <c r="I140" s="16">
        <v>5</v>
      </c>
      <c r="J140" s="16">
        <v>1</v>
      </c>
      <c r="K140" s="17" t="s">
        <v>91</v>
      </c>
      <c r="L140" s="18">
        <v>240</v>
      </c>
      <c r="M140" s="19">
        <v>2336.8000000000002</v>
      </c>
    </row>
    <row r="141" spans="1:16" ht="46.5" customHeight="1">
      <c r="A141" s="48" t="s">
        <v>9</v>
      </c>
      <c r="B141" s="48"/>
      <c r="C141" s="48"/>
      <c r="D141" s="48"/>
      <c r="E141" s="48"/>
      <c r="F141" s="20"/>
      <c r="G141" s="20"/>
      <c r="H141" s="20"/>
      <c r="I141" s="16">
        <v>5</v>
      </c>
      <c r="J141" s="16">
        <v>1</v>
      </c>
      <c r="K141" s="17">
        <v>1800000000</v>
      </c>
      <c r="L141" s="18" t="s">
        <v>54</v>
      </c>
      <c r="M141" s="19">
        <f>M142</f>
        <v>33.700000000000003</v>
      </c>
    </row>
    <row r="142" spans="1:16" ht="46.5" customHeight="1">
      <c r="A142" s="63" t="s">
        <v>57</v>
      </c>
      <c r="B142" s="63"/>
      <c r="C142" s="63"/>
      <c r="D142" s="63"/>
      <c r="E142" s="63"/>
      <c r="F142" s="20"/>
      <c r="G142" s="20"/>
      <c r="H142" s="20"/>
      <c r="I142" s="16">
        <v>5</v>
      </c>
      <c r="J142" s="16">
        <v>1</v>
      </c>
      <c r="K142" s="17">
        <v>1810000000</v>
      </c>
      <c r="L142" s="18" t="s">
        <v>54</v>
      </c>
      <c r="M142" s="19">
        <f>M143</f>
        <v>33.700000000000003</v>
      </c>
    </row>
    <row r="143" spans="1:16" ht="54" customHeight="1">
      <c r="A143" s="55" t="s">
        <v>58</v>
      </c>
      <c r="B143" s="55"/>
      <c r="C143" s="55"/>
      <c r="D143" s="55"/>
      <c r="E143" s="55"/>
      <c r="F143" s="20"/>
      <c r="G143" s="20"/>
      <c r="H143" s="20"/>
      <c r="I143" s="16">
        <v>5</v>
      </c>
      <c r="J143" s="16">
        <v>1</v>
      </c>
      <c r="K143" s="17">
        <v>1810100000</v>
      </c>
      <c r="L143" s="18" t="s">
        <v>54</v>
      </c>
      <c r="M143" s="19">
        <f>M144</f>
        <v>33.700000000000003</v>
      </c>
    </row>
    <row r="144" spans="1:16" ht="75" customHeight="1">
      <c r="A144" s="65" t="s">
        <v>121</v>
      </c>
      <c r="B144" s="66"/>
      <c r="C144" s="66"/>
      <c r="D144" s="66"/>
      <c r="E144" s="67"/>
      <c r="F144" s="20"/>
      <c r="G144" s="20"/>
      <c r="H144" s="20"/>
      <c r="I144" s="16">
        <v>5</v>
      </c>
      <c r="J144" s="16">
        <v>1</v>
      </c>
      <c r="K144" s="17">
        <v>1810189020</v>
      </c>
      <c r="L144" s="18" t="s">
        <v>54</v>
      </c>
      <c r="M144" s="19">
        <f>M145</f>
        <v>33.700000000000003</v>
      </c>
    </row>
    <row r="145" spans="1:13" ht="22.5" customHeight="1">
      <c r="A145" s="43" t="s">
        <v>46</v>
      </c>
      <c r="B145" s="44"/>
      <c r="C145" s="44"/>
      <c r="D145" s="44"/>
      <c r="E145" s="45"/>
      <c r="F145" s="20"/>
      <c r="G145" s="20"/>
      <c r="H145" s="20"/>
      <c r="I145" s="16">
        <v>5</v>
      </c>
      <c r="J145" s="16">
        <v>1</v>
      </c>
      <c r="K145" s="17">
        <v>1810189020</v>
      </c>
      <c r="L145" s="18">
        <v>500</v>
      </c>
      <c r="M145" s="19">
        <f>M146</f>
        <v>33.700000000000003</v>
      </c>
    </row>
    <row r="146" spans="1:13" ht="23.25" customHeight="1">
      <c r="A146" s="43" t="s">
        <v>40</v>
      </c>
      <c r="B146" s="44"/>
      <c r="C146" s="44"/>
      <c r="D146" s="44"/>
      <c r="E146" s="45"/>
      <c r="F146" s="20"/>
      <c r="G146" s="20"/>
      <c r="H146" s="20"/>
      <c r="I146" s="16">
        <v>5</v>
      </c>
      <c r="J146" s="16">
        <v>1</v>
      </c>
      <c r="K146" s="17">
        <v>1810189020</v>
      </c>
      <c r="L146" s="18">
        <v>540</v>
      </c>
      <c r="M146" s="19">
        <v>33.700000000000003</v>
      </c>
    </row>
    <row r="147" spans="1:13">
      <c r="A147" s="48" t="s">
        <v>38</v>
      </c>
      <c r="B147" s="49"/>
      <c r="C147" s="49"/>
      <c r="D147" s="49"/>
      <c r="E147" s="49"/>
      <c r="F147" s="49"/>
      <c r="G147" s="49"/>
      <c r="H147" s="49"/>
      <c r="I147" s="11">
        <v>5</v>
      </c>
      <c r="J147" s="11">
        <v>2</v>
      </c>
      <c r="K147" s="12" t="s">
        <v>53</v>
      </c>
      <c r="L147" s="13" t="s">
        <v>54</v>
      </c>
      <c r="M147" s="14">
        <f>M148</f>
        <v>11400</v>
      </c>
    </row>
    <row r="148" spans="1:13" ht="66.75" customHeight="1">
      <c r="A148" s="48" t="s">
        <v>8</v>
      </c>
      <c r="B148" s="48"/>
      <c r="C148" s="48"/>
      <c r="D148" s="48"/>
      <c r="E148" s="48"/>
      <c r="F148" s="15"/>
      <c r="G148" s="15"/>
      <c r="H148" s="15"/>
      <c r="I148" s="16">
        <v>5</v>
      </c>
      <c r="J148" s="16">
        <v>2</v>
      </c>
      <c r="K148" s="17">
        <v>900000000</v>
      </c>
      <c r="L148" s="18" t="s">
        <v>54</v>
      </c>
      <c r="M148" s="19">
        <f>M149</f>
        <v>11400</v>
      </c>
    </row>
    <row r="149" spans="1:13" ht="36.75" customHeight="1">
      <c r="A149" s="50" t="s">
        <v>37</v>
      </c>
      <c r="B149" s="50"/>
      <c r="C149" s="50"/>
      <c r="D149" s="50"/>
      <c r="E149" s="50"/>
      <c r="F149" s="15"/>
      <c r="G149" s="15"/>
      <c r="H149" s="15"/>
      <c r="I149" s="16">
        <v>5</v>
      </c>
      <c r="J149" s="16">
        <v>2</v>
      </c>
      <c r="K149" s="17">
        <v>910000000</v>
      </c>
      <c r="L149" s="18" t="s">
        <v>54</v>
      </c>
      <c r="M149" s="19">
        <f>M150+M154+M157</f>
        <v>11400</v>
      </c>
    </row>
    <row r="150" spans="1:13" ht="35.25" customHeight="1">
      <c r="A150" s="46" t="s">
        <v>92</v>
      </c>
      <c r="B150" s="47"/>
      <c r="C150" s="47"/>
      <c r="D150" s="47"/>
      <c r="E150" s="47"/>
      <c r="F150" s="47"/>
      <c r="G150" s="47"/>
      <c r="H150" s="47"/>
      <c r="I150" s="16">
        <v>5</v>
      </c>
      <c r="J150" s="16">
        <v>2</v>
      </c>
      <c r="K150" s="17" t="s">
        <v>93</v>
      </c>
      <c r="L150" s="18" t="s">
        <v>54</v>
      </c>
      <c r="M150" s="19">
        <f>M152</f>
        <v>3600</v>
      </c>
    </row>
    <row r="151" spans="1:13" ht="63" customHeight="1">
      <c r="A151" s="43" t="s">
        <v>129</v>
      </c>
      <c r="B151" s="44"/>
      <c r="C151" s="44"/>
      <c r="D151" s="44"/>
      <c r="E151" s="45"/>
      <c r="F151" s="20"/>
      <c r="G151" s="20"/>
      <c r="H151" s="20"/>
      <c r="I151" s="16">
        <v>5</v>
      </c>
      <c r="J151" s="16">
        <v>2</v>
      </c>
      <c r="K151" s="17">
        <v>910282190</v>
      </c>
      <c r="L151" s="18" t="s">
        <v>54</v>
      </c>
      <c r="M151" s="19">
        <v>3600</v>
      </c>
    </row>
    <row r="152" spans="1:13" ht="33" customHeight="1">
      <c r="A152" s="46" t="s">
        <v>14</v>
      </c>
      <c r="B152" s="47"/>
      <c r="C152" s="47"/>
      <c r="D152" s="47"/>
      <c r="E152" s="47"/>
      <c r="F152" s="47"/>
      <c r="G152" s="47"/>
      <c r="H152" s="47"/>
      <c r="I152" s="16">
        <v>5</v>
      </c>
      <c r="J152" s="16">
        <v>2</v>
      </c>
      <c r="K152" s="17">
        <v>910282190</v>
      </c>
      <c r="L152" s="18">
        <v>200</v>
      </c>
      <c r="M152" s="19">
        <f>M153</f>
        <v>3600</v>
      </c>
    </row>
    <row r="153" spans="1:13" ht="37.5" customHeight="1">
      <c r="A153" s="46" t="s">
        <v>72</v>
      </c>
      <c r="B153" s="47"/>
      <c r="C153" s="47"/>
      <c r="D153" s="47"/>
      <c r="E153" s="47"/>
      <c r="F153" s="47"/>
      <c r="G153" s="47"/>
      <c r="H153" s="47"/>
      <c r="I153" s="16">
        <v>5</v>
      </c>
      <c r="J153" s="16">
        <v>2</v>
      </c>
      <c r="K153" s="17">
        <v>910282190</v>
      </c>
      <c r="L153" s="18">
        <v>240</v>
      </c>
      <c r="M153" s="19">
        <v>3600</v>
      </c>
    </row>
    <row r="154" spans="1:13" ht="49.5" customHeight="1">
      <c r="A154" s="46" t="s">
        <v>76</v>
      </c>
      <c r="B154" s="47"/>
      <c r="C154" s="47"/>
      <c r="D154" s="47"/>
      <c r="E154" s="47"/>
      <c r="F154" s="47"/>
      <c r="G154" s="47"/>
      <c r="H154" s="47"/>
      <c r="I154" s="16">
        <v>5</v>
      </c>
      <c r="J154" s="16">
        <v>2</v>
      </c>
      <c r="K154" s="17" t="s">
        <v>94</v>
      </c>
      <c r="L154" s="18" t="s">
        <v>54</v>
      </c>
      <c r="M154" s="19">
        <f>M155</f>
        <v>800</v>
      </c>
    </row>
    <row r="155" spans="1:13" ht="36" customHeight="1">
      <c r="A155" s="46" t="s">
        <v>123</v>
      </c>
      <c r="B155" s="47"/>
      <c r="C155" s="47"/>
      <c r="D155" s="47"/>
      <c r="E155" s="47"/>
      <c r="F155" s="47"/>
      <c r="G155" s="47"/>
      <c r="H155" s="47"/>
      <c r="I155" s="16">
        <v>5</v>
      </c>
      <c r="J155" s="16">
        <v>2</v>
      </c>
      <c r="K155" s="17" t="s">
        <v>94</v>
      </c>
      <c r="L155" s="18">
        <v>200</v>
      </c>
      <c r="M155" s="33">
        <f>M156</f>
        <v>800</v>
      </c>
    </row>
    <row r="156" spans="1:13" ht="39" customHeight="1">
      <c r="A156" s="46" t="s">
        <v>72</v>
      </c>
      <c r="B156" s="47"/>
      <c r="C156" s="47"/>
      <c r="D156" s="47"/>
      <c r="E156" s="47"/>
      <c r="F156" s="47"/>
      <c r="G156" s="47"/>
      <c r="H156" s="47"/>
      <c r="I156" s="16">
        <v>5</v>
      </c>
      <c r="J156" s="16">
        <v>2</v>
      </c>
      <c r="K156" s="17" t="s">
        <v>94</v>
      </c>
      <c r="L156" s="18">
        <v>240</v>
      </c>
      <c r="M156" s="33">
        <v>800</v>
      </c>
    </row>
    <row r="157" spans="1:13" ht="21.75" customHeight="1">
      <c r="A157" s="46" t="s">
        <v>95</v>
      </c>
      <c r="B157" s="46"/>
      <c r="C157" s="46"/>
      <c r="D157" s="46"/>
      <c r="E157" s="46"/>
      <c r="F157" s="20"/>
      <c r="G157" s="20"/>
      <c r="H157" s="20"/>
      <c r="I157" s="16">
        <v>5</v>
      </c>
      <c r="J157" s="16">
        <v>2</v>
      </c>
      <c r="K157" s="17" t="s">
        <v>91</v>
      </c>
      <c r="L157" s="18" t="s">
        <v>54</v>
      </c>
      <c r="M157" s="33">
        <f>M158</f>
        <v>7000</v>
      </c>
    </row>
    <row r="158" spans="1:13">
      <c r="A158" s="46" t="s">
        <v>17</v>
      </c>
      <c r="B158" s="46"/>
      <c r="C158" s="46"/>
      <c r="D158" s="46"/>
      <c r="E158" s="46"/>
      <c r="F158" s="46"/>
      <c r="G158" s="46"/>
      <c r="H158" s="46"/>
      <c r="I158" s="16">
        <v>5</v>
      </c>
      <c r="J158" s="16">
        <v>2</v>
      </c>
      <c r="K158" s="17" t="s">
        <v>91</v>
      </c>
      <c r="L158" s="18">
        <v>800</v>
      </c>
      <c r="M158" s="33">
        <f>M159</f>
        <v>7000</v>
      </c>
    </row>
    <row r="159" spans="1:13" ht="56.25" customHeight="1">
      <c r="A159" s="46" t="s">
        <v>81</v>
      </c>
      <c r="B159" s="47"/>
      <c r="C159" s="47"/>
      <c r="D159" s="47"/>
      <c r="E159" s="47"/>
      <c r="F159" s="47"/>
      <c r="G159" s="47"/>
      <c r="H159" s="47"/>
      <c r="I159" s="16">
        <v>5</v>
      </c>
      <c r="J159" s="16">
        <v>2</v>
      </c>
      <c r="K159" s="17" t="s">
        <v>91</v>
      </c>
      <c r="L159" s="18" t="s">
        <v>82</v>
      </c>
      <c r="M159" s="19">
        <v>7000</v>
      </c>
    </row>
    <row r="160" spans="1:13">
      <c r="A160" s="48" t="s">
        <v>39</v>
      </c>
      <c r="B160" s="49"/>
      <c r="C160" s="49"/>
      <c r="D160" s="49"/>
      <c r="E160" s="49"/>
      <c r="F160" s="49"/>
      <c r="G160" s="49"/>
      <c r="H160" s="49"/>
      <c r="I160" s="11">
        <v>5</v>
      </c>
      <c r="J160" s="11">
        <v>3</v>
      </c>
      <c r="K160" s="12" t="s">
        <v>53</v>
      </c>
      <c r="L160" s="13" t="s">
        <v>54</v>
      </c>
      <c r="M160" s="14">
        <f>M161</f>
        <v>5289.3</v>
      </c>
    </row>
    <row r="161" spans="1:13" ht="37.5" customHeight="1">
      <c r="A161" s="48" t="s">
        <v>7</v>
      </c>
      <c r="B161" s="48"/>
      <c r="C161" s="48"/>
      <c r="D161" s="48"/>
      <c r="E161" s="48"/>
      <c r="F161" s="15"/>
      <c r="G161" s="15"/>
      <c r="H161" s="15"/>
      <c r="I161" s="16">
        <v>5</v>
      </c>
      <c r="J161" s="16">
        <v>3</v>
      </c>
      <c r="K161" s="17">
        <v>2000000000</v>
      </c>
      <c r="L161" s="18" t="s">
        <v>54</v>
      </c>
      <c r="M161" s="19">
        <f>M162+M167+M172+M177</f>
        <v>5289.3</v>
      </c>
    </row>
    <row r="162" spans="1:13" ht="47.25" customHeight="1">
      <c r="A162" s="57" t="s">
        <v>96</v>
      </c>
      <c r="B162" s="57"/>
      <c r="C162" s="57"/>
      <c r="D162" s="57"/>
      <c r="E162" s="57"/>
      <c r="F162" s="15"/>
      <c r="G162" s="15"/>
      <c r="H162" s="15"/>
      <c r="I162" s="16">
        <v>5</v>
      </c>
      <c r="J162" s="16">
        <v>3</v>
      </c>
      <c r="K162" s="17">
        <v>2010000000</v>
      </c>
      <c r="L162" s="18" t="s">
        <v>54</v>
      </c>
      <c r="M162" s="19">
        <f>M163</f>
        <v>2959.3</v>
      </c>
    </row>
    <row r="163" spans="1:13" ht="33" customHeight="1">
      <c r="A163" s="46" t="s">
        <v>97</v>
      </c>
      <c r="B163" s="47"/>
      <c r="C163" s="47"/>
      <c r="D163" s="47"/>
      <c r="E163" s="47"/>
      <c r="F163" s="47"/>
      <c r="G163" s="47"/>
      <c r="H163" s="47"/>
      <c r="I163" s="16">
        <v>5</v>
      </c>
      <c r="J163" s="16">
        <v>3</v>
      </c>
      <c r="K163" s="17" t="s">
        <v>98</v>
      </c>
      <c r="L163" s="18" t="s">
        <v>54</v>
      </c>
      <c r="M163" s="19">
        <f>M165</f>
        <v>2959.3</v>
      </c>
    </row>
    <row r="164" spans="1:13" ht="33" customHeight="1">
      <c r="A164" s="43" t="s">
        <v>132</v>
      </c>
      <c r="B164" s="44"/>
      <c r="C164" s="44"/>
      <c r="D164" s="44"/>
      <c r="E164" s="45"/>
      <c r="F164" s="20"/>
      <c r="G164" s="20"/>
      <c r="H164" s="20"/>
      <c r="I164" s="16">
        <v>5</v>
      </c>
      <c r="J164" s="16">
        <v>3</v>
      </c>
      <c r="K164" s="17">
        <v>2010199990</v>
      </c>
      <c r="L164" s="18" t="s">
        <v>54</v>
      </c>
      <c r="M164" s="19">
        <f>M165</f>
        <v>2959.3</v>
      </c>
    </row>
    <row r="165" spans="1:13" ht="30" customHeight="1">
      <c r="A165" s="46" t="s">
        <v>122</v>
      </c>
      <c r="B165" s="47"/>
      <c r="C165" s="47"/>
      <c r="D165" s="47"/>
      <c r="E165" s="47"/>
      <c r="F165" s="47"/>
      <c r="G165" s="47"/>
      <c r="H165" s="47"/>
      <c r="I165" s="16">
        <v>5</v>
      </c>
      <c r="J165" s="16">
        <v>3</v>
      </c>
      <c r="K165" s="17">
        <v>2010199990</v>
      </c>
      <c r="L165" s="18">
        <v>200</v>
      </c>
      <c r="M165" s="19">
        <f>M166</f>
        <v>2959.3</v>
      </c>
    </row>
    <row r="166" spans="1:13" ht="37.5" customHeight="1">
      <c r="A166" s="46" t="s">
        <v>72</v>
      </c>
      <c r="B166" s="47"/>
      <c r="C166" s="47"/>
      <c r="D166" s="47"/>
      <c r="E166" s="47"/>
      <c r="F166" s="47"/>
      <c r="G166" s="47"/>
      <c r="H166" s="47"/>
      <c r="I166" s="16">
        <v>5</v>
      </c>
      <c r="J166" s="16">
        <v>3</v>
      </c>
      <c r="K166" s="17">
        <v>2010199990</v>
      </c>
      <c r="L166" s="18">
        <v>240</v>
      </c>
      <c r="M166" s="19">
        <v>2959.3</v>
      </c>
    </row>
    <row r="167" spans="1:13" ht="45.75" customHeight="1">
      <c r="A167" s="57" t="s">
        <v>99</v>
      </c>
      <c r="B167" s="57"/>
      <c r="C167" s="57"/>
      <c r="D167" s="57"/>
      <c r="E167" s="57"/>
      <c r="F167" s="20"/>
      <c r="G167" s="20"/>
      <c r="H167" s="20"/>
      <c r="I167" s="16">
        <v>5</v>
      </c>
      <c r="J167" s="16">
        <v>3</v>
      </c>
      <c r="K167" s="17">
        <v>2030000000</v>
      </c>
      <c r="L167" s="18" t="s">
        <v>54</v>
      </c>
      <c r="M167" s="19">
        <f>M168</f>
        <v>100</v>
      </c>
    </row>
    <row r="168" spans="1:13" ht="38.25" customHeight="1">
      <c r="A168" s="46" t="s">
        <v>100</v>
      </c>
      <c r="B168" s="47"/>
      <c r="C168" s="47"/>
      <c r="D168" s="47"/>
      <c r="E168" s="47"/>
      <c r="F168" s="47"/>
      <c r="G168" s="47"/>
      <c r="H168" s="47"/>
      <c r="I168" s="16">
        <v>5</v>
      </c>
      <c r="J168" s="16">
        <v>3</v>
      </c>
      <c r="K168" s="17" t="s">
        <v>101</v>
      </c>
      <c r="L168" s="18" t="s">
        <v>54</v>
      </c>
      <c r="M168" s="19">
        <f>M170</f>
        <v>100</v>
      </c>
    </row>
    <row r="169" spans="1:13" ht="38.25" customHeight="1">
      <c r="A169" s="43" t="s">
        <v>132</v>
      </c>
      <c r="B169" s="44"/>
      <c r="C169" s="44"/>
      <c r="D169" s="44"/>
      <c r="E169" s="45"/>
      <c r="F169" s="20"/>
      <c r="G169" s="20"/>
      <c r="H169" s="20"/>
      <c r="I169" s="16">
        <v>5</v>
      </c>
      <c r="J169" s="16">
        <v>3</v>
      </c>
      <c r="K169" s="17">
        <v>2030199990</v>
      </c>
      <c r="L169" s="18" t="s">
        <v>54</v>
      </c>
      <c r="M169" s="19">
        <v>100</v>
      </c>
    </row>
    <row r="170" spans="1:13" ht="32.25" customHeight="1">
      <c r="A170" s="46" t="s">
        <v>122</v>
      </c>
      <c r="B170" s="47"/>
      <c r="C170" s="47"/>
      <c r="D170" s="47"/>
      <c r="E170" s="47"/>
      <c r="F170" s="47"/>
      <c r="G170" s="47"/>
      <c r="H170" s="47"/>
      <c r="I170" s="16">
        <v>5</v>
      </c>
      <c r="J170" s="16">
        <v>3</v>
      </c>
      <c r="K170" s="17">
        <v>2030199990</v>
      </c>
      <c r="L170" s="18">
        <v>200</v>
      </c>
      <c r="M170" s="19">
        <f>M171</f>
        <v>100</v>
      </c>
    </row>
    <row r="171" spans="1:13" ht="37.5" customHeight="1">
      <c r="A171" s="46" t="s">
        <v>72</v>
      </c>
      <c r="B171" s="47"/>
      <c r="C171" s="47"/>
      <c r="D171" s="47"/>
      <c r="E171" s="47"/>
      <c r="F171" s="47"/>
      <c r="G171" s="47"/>
      <c r="H171" s="47"/>
      <c r="I171" s="16">
        <v>5</v>
      </c>
      <c r="J171" s="16">
        <v>3</v>
      </c>
      <c r="K171" s="17">
        <v>2030199990</v>
      </c>
      <c r="L171" s="18">
        <v>240</v>
      </c>
      <c r="M171" s="19">
        <v>100</v>
      </c>
    </row>
    <row r="172" spans="1:13" ht="32.25" customHeight="1">
      <c r="A172" s="56" t="s">
        <v>102</v>
      </c>
      <c r="B172" s="56"/>
      <c r="C172" s="56"/>
      <c r="D172" s="56"/>
      <c r="E172" s="56"/>
      <c r="F172" s="20"/>
      <c r="G172" s="20"/>
      <c r="H172" s="20"/>
      <c r="I172" s="16">
        <v>5</v>
      </c>
      <c r="J172" s="16">
        <v>3</v>
      </c>
      <c r="K172" s="17">
        <v>2040000000</v>
      </c>
      <c r="L172" s="18" t="s">
        <v>54</v>
      </c>
      <c r="M172" s="19">
        <f>M173</f>
        <v>930</v>
      </c>
    </row>
    <row r="173" spans="1:13" ht="65.25" customHeight="1">
      <c r="A173" s="46" t="s">
        <v>103</v>
      </c>
      <c r="B173" s="47"/>
      <c r="C173" s="47"/>
      <c r="D173" s="47"/>
      <c r="E173" s="47"/>
      <c r="F173" s="47"/>
      <c r="G173" s="47"/>
      <c r="H173" s="47"/>
      <c r="I173" s="16">
        <v>5</v>
      </c>
      <c r="J173" s="16">
        <v>3</v>
      </c>
      <c r="K173" s="17" t="s">
        <v>104</v>
      </c>
      <c r="L173" s="18" t="s">
        <v>54</v>
      </c>
      <c r="M173" s="19">
        <f>M175</f>
        <v>930</v>
      </c>
    </row>
    <row r="174" spans="1:13" ht="65.25" customHeight="1">
      <c r="A174" s="43" t="s">
        <v>132</v>
      </c>
      <c r="B174" s="44"/>
      <c r="C174" s="44"/>
      <c r="D174" s="44"/>
      <c r="E174" s="45"/>
      <c r="F174" s="20"/>
      <c r="G174" s="20"/>
      <c r="H174" s="20"/>
      <c r="I174" s="16">
        <v>5</v>
      </c>
      <c r="J174" s="16">
        <v>3</v>
      </c>
      <c r="K174" s="17">
        <v>2040199990</v>
      </c>
      <c r="L174" s="18" t="s">
        <v>54</v>
      </c>
      <c r="M174" s="19">
        <v>930</v>
      </c>
    </row>
    <row r="175" spans="1:13" ht="31.5" customHeight="1">
      <c r="A175" s="46" t="s">
        <v>122</v>
      </c>
      <c r="B175" s="47"/>
      <c r="C175" s="47"/>
      <c r="D175" s="47"/>
      <c r="E175" s="47"/>
      <c r="F175" s="47"/>
      <c r="G175" s="47"/>
      <c r="H175" s="47"/>
      <c r="I175" s="16">
        <v>5</v>
      </c>
      <c r="J175" s="16">
        <v>3</v>
      </c>
      <c r="K175" s="17" t="s">
        <v>104</v>
      </c>
      <c r="L175" s="18">
        <v>200</v>
      </c>
      <c r="M175" s="19">
        <f>M176</f>
        <v>930</v>
      </c>
    </row>
    <row r="176" spans="1:13" ht="34.5" customHeight="1">
      <c r="A176" s="46" t="s">
        <v>72</v>
      </c>
      <c r="B176" s="47"/>
      <c r="C176" s="47"/>
      <c r="D176" s="47"/>
      <c r="E176" s="47"/>
      <c r="F176" s="47"/>
      <c r="G176" s="47"/>
      <c r="H176" s="47"/>
      <c r="I176" s="16">
        <v>5</v>
      </c>
      <c r="J176" s="16">
        <v>3</v>
      </c>
      <c r="K176" s="17" t="s">
        <v>104</v>
      </c>
      <c r="L176" s="18">
        <v>240</v>
      </c>
      <c r="M176" s="19">
        <v>930</v>
      </c>
    </row>
    <row r="177" spans="1:13" ht="46.5" customHeight="1">
      <c r="A177" s="57" t="s">
        <v>105</v>
      </c>
      <c r="B177" s="57"/>
      <c r="C177" s="57"/>
      <c r="D177" s="57"/>
      <c r="E177" s="57"/>
      <c r="F177" s="20"/>
      <c r="G177" s="20"/>
      <c r="H177" s="20"/>
      <c r="I177" s="16">
        <v>5</v>
      </c>
      <c r="J177" s="16">
        <v>3</v>
      </c>
      <c r="K177" s="17">
        <v>2050000000</v>
      </c>
      <c r="L177" s="18" t="s">
        <v>54</v>
      </c>
      <c r="M177" s="19">
        <f>M178</f>
        <v>1300</v>
      </c>
    </row>
    <row r="178" spans="1:13" ht="51" customHeight="1">
      <c r="A178" s="46" t="s">
        <v>106</v>
      </c>
      <c r="B178" s="47"/>
      <c r="C178" s="47"/>
      <c r="D178" s="47"/>
      <c r="E178" s="47"/>
      <c r="F178" s="47"/>
      <c r="G178" s="47"/>
      <c r="H178" s="47"/>
      <c r="I178" s="16">
        <v>5</v>
      </c>
      <c r="J178" s="16">
        <v>3</v>
      </c>
      <c r="K178" s="17" t="s">
        <v>107</v>
      </c>
      <c r="L178" s="18" t="s">
        <v>54</v>
      </c>
      <c r="M178" s="19">
        <f>M180</f>
        <v>1300</v>
      </c>
    </row>
    <row r="179" spans="1:13" ht="51" customHeight="1">
      <c r="A179" s="43" t="s">
        <v>132</v>
      </c>
      <c r="B179" s="44"/>
      <c r="C179" s="44"/>
      <c r="D179" s="44"/>
      <c r="E179" s="45"/>
      <c r="F179" s="20"/>
      <c r="G179" s="20"/>
      <c r="H179" s="20"/>
      <c r="I179" s="16">
        <v>5</v>
      </c>
      <c r="J179" s="16">
        <v>3</v>
      </c>
      <c r="K179" s="17">
        <v>2050199990</v>
      </c>
      <c r="L179" s="18" t="s">
        <v>54</v>
      </c>
      <c r="M179" s="19">
        <v>1300</v>
      </c>
    </row>
    <row r="180" spans="1:13" ht="34.5" customHeight="1">
      <c r="A180" s="46" t="s">
        <v>122</v>
      </c>
      <c r="B180" s="47"/>
      <c r="C180" s="47"/>
      <c r="D180" s="47"/>
      <c r="E180" s="47"/>
      <c r="F180" s="47"/>
      <c r="G180" s="47"/>
      <c r="H180" s="47"/>
      <c r="I180" s="16">
        <v>5</v>
      </c>
      <c r="J180" s="16">
        <v>3</v>
      </c>
      <c r="K180" s="17">
        <v>2050199990</v>
      </c>
      <c r="L180" s="18">
        <v>200</v>
      </c>
      <c r="M180" s="19">
        <f>M181</f>
        <v>1300</v>
      </c>
    </row>
    <row r="181" spans="1:13" ht="31.5" customHeight="1">
      <c r="A181" s="46" t="s">
        <v>72</v>
      </c>
      <c r="B181" s="47"/>
      <c r="C181" s="47"/>
      <c r="D181" s="47"/>
      <c r="E181" s="47"/>
      <c r="F181" s="47"/>
      <c r="G181" s="47"/>
      <c r="H181" s="47"/>
      <c r="I181" s="16">
        <v>5</v>
      </c>
      <c r="J181" s="16">
        <v>3</v>
      </c>
      <c r="K181" s="17">
        <v>2050199990</v>
      </c>
      <c r="L181" s="18">
        <v>240</v>
      </c>
      <c r="M181" s="19">
        <v>1300</v>
      </c>
    </row>
    <row r="182" spans="1:13">
      <c r="A182" s="46" t="s">
        <v>108</v>
      </c>
      <c r="B182" s="61"/>
      <c r="C182" s="61"/>
      <c r="D182" s="61"/>
      <c r="E182" s="61"/>
      <c r="F182" s="61"/>
      <c r="G182" s="61"/>
      <c r="H182" s="61"/>
      <c r="I182" s="16">
        <v>8</v>
      </c>
      <c r="J182" s="16">
        <v>0</v>
      </c>
      <c r="K182" s="17" t="s">
        <v>53</v>
      </c>
      <c r="L182" s="18" t="s">
        <v>54</v>
      </c>
      <c r="M182" s="19">
        <f>M183</f>
        <v>300</v>
      </c>
    </row>
    <row r="183" spans="1:13">
      <c r="A183" s="46" t="s">
        <v>44</v>
      </c>
      <c r="B183" s="61"/>
      <c r="C183" s="61"/>
      <c r="D183" s="61"/>
      <c r="E183" s="61"/>
      <c r="F183" s="61"/>
      <c r="G183" s="61"/>
      <c r="H183" s="61"/>
      <c r="I183" s="16">
        <v>8</v>
      </c>
      <c r="J183" s="16">
        <v>1</v>
      </c>
      <c r="K183" s="17" t="s">
        <v>53</v>
      </c>
      <c r="L183" s="18" t="s">
        <v>54</v>
      </c>
      <c r="M183" s="19">
        <f>M187</f>
        <v>300</v>
      </c>
    </row>
    <row r="184" spans="1:13" ht="32.25" customHeight="1">
      <c r="A184" s="46" t="s">
        <v>10</v>
      </c>
      <c r="B184" s="46"/>
      <c r="C184" s="46"/>
      <c r="D184" s="46"/>
      <c r="E184" s="46"/>
      <c r="F184" s="24"/>
      <c r="G184" s="24"/>
      <c r="H184" s="24"/>
      <c r="I184" s="16">
        <v>8</v>
      </c>
      <c r="J184" s="16">
        <v>1</v>
      </c>
      <c r="K184" s="17">
        <v>300000000</v>
      </c>
      <c r="L184" s="18" t="s">
        <v>54</v>
      </c>
      <c r="M184" s="19">
        <f>M185</f>
        <v>300</v>
      </c>
    </row>
    <row r="185" spans="1:13" ht="30" customHeight="1">
      <c r="A185" s="46" t="s">
        <v>109</v>
      </c>
      <c r="B185" s="46"/>
      <c r="C185" s="46"/>
      <c r="D185" s="46"/>
      <c r="E185" s="46"/>
      <c r="F185" s="24"/>
      <c r="G185" s="24"/>
      <c r="H185" s="24"/>
      <c r="I185" s="16">
        <v>8</v>
      </c>
      <c r="J185" s="16">
        <v>1</v>
      </c>
      <c r="K185" s="17">
        <v>320000000</v>
      </c>
      <c r="L185" s="18" t="s">
        <v>54</v>
      </c>
      <c r="M185" s="19">
        <f>M186</f>
        <v>300</v>
      </c>
    </row>
    <row r="186" spans="1:13" ht="33" customHeight="1">
      <c r="A186" s="46" t="s">
        <v>134</v>
      </c>
      <c r="B186" s="46"/>
      <c r="C186" s="46"/>
      <c r="D186" s="46"/>
      <c r="E186" s="46"/>
      <c r="F186" s="24"/>
      <c r="G186" s="24"/>
      <c r="H186" s="24"/>
      <c r="I186" s="16">
        <v>8</v>
      </c>
      <c r="J186" s="16">
        <v>1</v>
      </c>
      <c r="K186" s="17">
        <v>320100000</v>
      </c>
      <c r="L186" s="18" t="s">
        <v>54</v>
      </c>
      <c r="M186" s="19">
        <f>M187</f>
        <v>300</v>
      </c>
    </row>
    <row r="187" spans="1:13">
      <c r="A187" s="46" t="s">
        <v>110</v>
      </c>
      <c r="B187" s="61"/>
      <c r="C187" s="61"/>
      <c r="D187" s="61"/>
      <c r="E187" s="61"/>
      <c r="F187" s="61"/>
      <c r="G187" s="61"/>
      <c r="H187" s="61"/>
      <c r="I187" s="16">
        <v>8</v>
      </c>
      <c r="J187" s="16">
        <v>1</v>
      </c>
      <c r="K187" s="17">
        <v>320199990</v>
      </c>
      <c r="L187" s="18" t="s">
        <v>54</v>
      </c>
      <c r="M187" s="19">
        <f>M188</f>
        <v>300</v>
      </c>
    </row>
    <row r="188" spans="1:13" ht="33" customHeight="1">
      <c r="A188" s="46" t="s">
        <v>122</v>
      </c>
      <c r="B188" s="61"/>
      <c r="C188" s="61"/>
      <c r="D188" s="61"/>
      <c r="E188" s="61"/>
      <c r="F188" s="61"/>
      <c r="G188" s="61"/>
      <c r="H188" s="61"/>
      <c r="I188" s="16">
        <v>8</v>
      </c>
      <c r="J188" s="16">
        <v>1</v>
      </c>
      <c r="K188" s="17">
        <v>320199990</v>
      </c>
      <c r="L188" s="18">
        <v>200</v>
      </c>
      <c r="M188" s="19">
        <f>M189</f>
        <v>300</v>
      </c>
    </row>
    <row r="189" spans="1:13" ht="36.75" customHeight="1">
      <c r="A189" s="46" t="s">
        <v>72</v>
      </c>
      <c r="B189" s="61"/>
      <c r="C189" s="61"/>
      <c r="D189" s="61"/>
      <c r="E189" s="61"/>
      <c r="F189" s="61"/>
      <c r="G189" s="61"/>
      <c r="H189" s="61"/>
      <c r="I189" s="16">
        <v>8</v>
      </c>
      <c r="J189" s="16">
        <v>1</v>
      </c>
      <c r="K189" s="17">
        <v>320199990</v>
      </c>
      <c r="L189" s="18">
        <v>240</v>
      </c>
      <c r="M189" s="19">
        <v>300</v>
      </c>
    </row>
    <row r="190" spans="1:13">
      <c r="A190" s="48" t="s">
        <v>41</v>
      </c>
      <c r="B190" s="49"/>
      <c r="C190" s="49"/>
      <c r="D190" s="49"/>
      <c r="E190" s="49"/>
      <c r="F190" s="49"/>
      <c r="G190" s="49"/>
      <c r="H190" s="49"/>
      <c r="I190" s="25">
        <v>10</v>
      </c>
      <c r="J190" s="25">
        <v>0</v>
      </c>
      <c r="K190" s="26" t="s">
        <v>53</v>
      </c>
      <c r="L190" s="27" t="s">
        <v>54</v>
      </c>
      <c r="M190" s="28">
        <f>M191</f>
        <v>121.4</v>
      </c>
    </row>
    <row r="191" spans="1:13">
      <c r="A191" s="46" t="s">
        <v>42</v>
      </c>
      <c r="B191" s="47"/>
      <c r="C191" s="47"/>
      <c r="D191" s="47"/>
      <c r="E191" s="47"/>
      <c r="F191" s="47"/>
      <c r="G191" s="47"/>
      <c r="H191" s="47"/>
      <c r="I191" s="29">
        <v>10</v>
      </c>
      <c r="J191" s="29">
        <v>1</v>
      </c>
      <c r="K191" s="30" t="s">
        <v>53</v>
      </c>
      <c r="L191" s="18" t="s">
        <v>54</v>
      </c>
      <c r="M191" s="32">
        <f>M195</f>
        <v>121.4</v>
      </c>
    </row>
    <row r="192" spans="1:13" ht="47.25" customHeight="1">
      <c r="A192" s="48" t="s">
        <v>9</v>
      </c>
      <c r="B192" s="48"/>
      <c r="C192" s="48"/>
      <c r="D192" s="48"/>
      <c r="E192" s="48"/>
      <c r="F192" s="20"/>
      <c r="G192" s="20"/>
      <c r="H192" s="20"/>
      <c r="I192" s="16">
        <v>10</v>
      </c>
      <c r="J192" s="16">
        <v>1</v>
      </c>
      <c r="K192" s="17">
        <v>1800000000</v>
      </c>
      <c r="L192" s="18" t="s">
        <v>54</v>
      </c>
      <c r="M192" s="19">
        <f>M193</f>
        <v>121.4</v>
      </c>
    </row>
    <row r="193" spans="1:13" ht="48" customHeight="1">
      <c r="A193" s="63" t="s">
        <v>57</v>
      </c>
      <c r="B193" s="63"/>
      <c r="C193" s="63"/>
      <c r="D193" s="63"/>
      <c r="E193" s="63"/>
      <c r="F193" s="20"/>
      <c r="G193" s="20"/>
      <c r="H193" s="20"/>
      <c r="I193" s="16">
        <v>10</v>
      </c>
      <c r="J193" s="16">
        <v>1</v>
      </c>
      <c r="K193" s="17">
        <v>1810000000</v>
      </c>
      <c r="L193" s="18" t="s">
        <v>54</v>
      </c>
      <c r="M193" s="19">
        <f>M194</f>
        <v>121.4</v>
      </c>
    </row>
    <row r="194" spans="1:13" ht="49.5" customHeight="1">
      <c r="A194" s="64" t="s">
        <v>58</v>
      </c>
      <c r="B194" s="64"/>
      <c r="C194" s="64"/>
      <c r="D194" s="64"/>
      <c r="E194" s="64"/>
      <c r="F194" s="34"/>
      <c r="G194" s="34"/>
      <c r="H194" s="34"/>
      <c r="I194" s="35">
        <v>10</v>
      </c>
      <c r="J194" s="35">
        <v>1</v>
      </c>
      <c r="K194" s="36">
        <v>1810100000</v>
      </c>
      <c r="L194" s="37" t="s">
        <v>54</v>
      </c>
      <c r="M194" s="38">
        <f>M195</f>
        <v>121.4</v>
      </c>
    </row>
    <row r="195" spans="1:13" ht="23.25" customHeight="1">
      <c r="A195" s="46" t="s">
        <v>68</v>
      </c>
      <c r="B195" s="47"/>
      <c r="C195" s="47"/>
      <c r="D195" s="47"/>
      <c r="E195" s="47"/>
      <c r="F195" s="47"/>
      <c r="G195" s="47"/>
      <c r="H195" s="47"/>
      <c r="I195" s="16">
        <v>10</v>
      </c>
      <c r="J195" s="16">
        <v>1</v>
      </c>
      <c r="K195" s="17" t="s">
        <v>69</v>
      </c>
      <c r="L195" s="18" t="s">
        <v>54</v>
      </c>
      <c r="M195" s="19">
        <f>M196</f>
        <v>121.4</v>
      </c>
    </row>
    <row r="196" spans="1:13" ht="19.5" customHeight="1">
      <c r="A196" s="46" t="s">
        <v>13</v>
      </c>
      <c r="B196" s="47"/>
      <c r="C196" s="47"/>
      <c r="D196" s="47"/>
      <c r="E196" s="47"/>
      <c r="F196" s="47"/>
      <c r="G196" s="47"/>
      <c r="H196" s="47"/>
      <c r="I196" s="16">
        <v>10</v>
      </c>
      <c r="J196" s="16">
        <v>1</v>
      </c>
      <c r="K196" s="17" t="s">
        <v>69</v>
      </c>
      <c r="L196" s="18">
        <v>300</v>
      </c>
      <c r="M196" s="19">
        <f>M197</f>
        <v>121.4</v>
      </c>
    </row>
    <row r="197" spans="1:13" ht="30.75" customHeight="1">
      <c r="A197" s="43" t="s">
        <v>125</v>
      </c>
      <c r="B197" s="44"/>
      <c r="C197" s="44"/>
      <c r="D197" s="44"/>
      <c r="E197" s="45"/>
      <c r="F197" s="20"/>
      <c r="G197" s="20"/>
      <c r="H197" s="20"/>
      <c r="I197" s="16">
        <v>10</v>
      </c>
      <c r="J197" s="16">
        <v>1</v>
      </c>
      <c r="K197" s="17" t="s">
        <v>69</v>
      </c>
      <c r="L197" s="18">
        <v>320</v>
      </c>
      <c r="M197" s="19">
        <v>121.4</v>
      </c>
    </row>
    <row r="198" spans="1:13">
      <c r="A198" s="48" t="s">
        <v>45</v>
      </c>
      <c r="B198" s="49"/>
      <c r="C198" s="49"/>
      <c r="D198" s="49"/>
      <c r="E198" s="49"/>
      <c r="F198" s="49"/>
      <c r="G198" s="49"/>
      <c r="H198" s="49"/>
      <c r="I198" s="11">
        <v>11</v>
      </c>
      <c r="J198" s="11">
        <v>0</v>
      </c>
      <c r="K198" s="12" t="s">
        <v>53</v>
      </c>
      <c r="L198" s="13" t="s">
        <v>54</v>
      </c>
      <c r="M198" s="39">
        <f>M199</f>
        <v>20</v>
      </c>
    </row>
    <row r="199" spans="1:13">
      <c r="A199" s="46" t="s">
        <v>111</v>
      </c>
      <c r="B199" s="47"/>
      <c r="C199" s="47"/>
      <c r="D199" s="47"/>
      <c r="E199" s="47"/>
      <c r="F199" s="47"/>
      <c r="G199" s="47"/>
      <c r="H199" s="47"/>
      <c r="I199" s="16">
        <v>11</v>
      </c>
      <c r="J199" s="16">
        <v>1</v>
      </c>
      <c r="K199" s="17" t="s">
        <v>53</v>
      </c>
      <c r="L199" s="18" t="s">
        <v>54</v>
      </c>
      <c r="M199" s="19">
        <f>M203</f>
        <v>20</v>
      </c>
    </row>
    <row r="200" spans="1:13" ht="62.25" customHeight="1">
      <c r="A200" s="62" t="s">
        <v>43</v>
      </c>
      <c r="B200" s="62"/>
      <c r="C200" s="62"/>
      <c r="D200" s="62"/>
      <c r="E200" s="62"/>
      <c r="F200" s="20"/>
      <c r="G200" s="20"/>
      <c r="H200" s="20"/>
      <c r="I200" s="16">
        <v>11</v>
      </c>
      <c r="J200" s="16">
        <v>1</v>
      </c>
      <c r="K200" s="17">
        <v>1000000000</v>
      </c>
      <c r="L200" s="18" t="s">
        <v>54</v>
      </c>
      <c r="M200" s="19">
        <f>M201</f>
        <v>20</v>
      </c>
    </row>
    <row r="201" spans="1:13" ht="53.25" customHeight="1">
      <c r="A201" s="55" t="s">
        <v>117</v>
      </c>
      <c r="B201" s="55"/>
      <c r="C201" s="55"/>
      <c r="D201" s="55"/>
      <c r="E201" s="55"/>
      <c r="F201" s="20"/>
      <c r="G201" s="20"/>
      <c r="H201" s="20"/>
      <c r="I201" s="16">
        <v>11</v>
      </c>
      <c r="J201" s="16">
        <v>1</v>
      </c>
      <c r="K201" s="17">
        <v>1020000000</v>
      </c>
      <c r="L201" s="18" t="s">
        <v>54</v>
      </c>
      <c r="M201" s="19">
        <f>M202</f>
        <v>20</v>
      </c>
    </row>
    <row r="202" spans="1:13" ht="46.5" customHeight="1">
      <c r="A202" s="55" t="s">
        <v>118</v>
      </c>
      <c r="B202" s="55"/>
      <c r="C202" s="55"/>
      <c r="D202" s="55"/>
      <c r="E202" s="55"/>
      <c r="F202" s="20"/>
      <c r="G202" s="20"/>
      <c r="H202" s="20"/>
      <c r="I202" s="16">
        <v>11</v>
      </c>
      <c r="J202" s="16">
        <v>1</v>
      </c>
      <c r="K202" s="17">
        <v>1020100000</v>
      </c>
      <c r="L202" s="18" t="s">
        <v>54</v>
      </c>
      <c r="M202" s="19">
        <f>M203</f>
        <v>20</v>
      </c>
    </row>
    <row r="203" spans="1:13" ht="34.5" customHeight="1">
      <c r="A203" s="46" t="s">
        <v>119</v>
      </c>
      <c r="B203" s="47"/>
      <c r="C203" s="47"/>
      <c r="D203" s="47"/>
      <c r="E203" s="47"/>
      <c r="F203" s="47"/>
      <c r="G203" s="47"/>
      <c r="H203" s="47"/>
      <c r="I203" s="16">
        <v>11</v>
      </c>
      <c r="J203" s="16">
        <v>1</v>
      </c>
      <c r="K203" s="17">
        <v>1020120040</v>
      </c>
      <c r="L203" s="18" t="s">
        <v>54</v>
      </c>
      <c r="M203" s="19">
        <f>M204</f>
        <v>20</v>
      </c>
    </row>
    <row r="204" spans="1:13" ht="30.75" customHeight="1">
      <c r="A204" s="46" t="s">
        <v>122</v>
      </c>
      <c r="B204" s="61"/>
      <c r="C204" s="61"/>
      <c r="D204" s="61"/>
      <c r="E204" s="61"/>
      <c r="F204" s="61"/>
      <c r="G204" s="61"/>
      <c r="H204" s="61"/>
      <c r="I204" s="16">
        <v>11</v>
      </c>
      <c r="J204" s="16">
        <v>1</v>
      </c>
      <c r="K204" s="17">
        <v>1020120040</v>
      </c>
      <c r="L204" s="18">
        <v>200</v>
      </c>
      <c r="M204" s="19">
        <f>M205</f>
        <v>20</v>
      </c>
    </row>
    <row r="205" spans="1:13" ht="32.25" customHeight="1">
      <c r="A205" s="46" t="s">
        <v>72</v>
      </c>
      <c r="B205" s="61"/>
      <c r="C205" s="61"/>
      <c r="D205" s="61"/>
      <c r="E205" s="61"/>
      <c r="F205" s="61"/>
      <c r="G205" s="61"/>
      <c r="H205" s="61"/>
      <c r="I205" s="16">
        <v>11</v>
      </c>
      <c r="J205" s="16">
        <v>1</v>
      </c>
      <c r="K205" s="17">
        <v>1020120040</v>
      </c>
      <c r="L205" s="18">
        <v>240</v>
      </c>
      <c r="M205" s="19">
        <v>20</v>
      </c>
    </row>
    <row r="206" spans="1:13">
      <c r="A206" s="91" t="s">
        <v>55</v>
      </c>
      <c r="B206" s="92"/>
      <c r="C206" s="92"/>
      <c r="D206" s="92"/>
      <c r="E206" s="93"/>
      <c r="F206" s="40"/>
      <c r="G206" s="40"/>
      <c r="H206" s="41"/>
      <c r="I206" s="40"/>
      <c r="J206" s="40"/>
      <c r="K206" s="40"/>
      <c r="L206" s="42"/>
      <c r="M206" s="28">
        <f>M17+M67+M87+M128+M182+M190+M198</f>
        <v>84200.9</v>
      </c>
    </row>
    <row r="210" spans="13:13">
      <c r="M210" s="5"/>
    </row>
  </sheetData>
  <mergeCells count="204">
    <mergeCell ref="A206:E206"/>
    <mergeCell ref="A85:H85"/>
    <mergeCell ref="A86:H86"/>
    <mergeCell ref="A90:E90"/>
    <mergeCell ref="A91:E91"/>
    <mergeCell ref="A92:H92"/>
    <mergeCell ref="A93:E93"/>
    <mergeCell ref="A94:H94"/>
    <mergeCell ref="A98:H98"/>
    <mergeCell ref="A95:E95"/>
    <mergeCell ref="A96:E96"/>
    <mergeCell ref="A97:H97"/>
    <mergeCell ref="A105:E105"/>
    <mergeCell ref="A106:E106"/>
    <mergeCell ref="A107:E107"/>
    <mergeCell ref="A108:H108"/>
    <mergeCell ref="A109:H109"/>
    <mergeCell ref="A110:H110"/>
    <mergeCell ref="A99:E99"/>
    <mergeCell ref="A87:H87"/>
    <mergeCell ref="A88:H88"/>
    <mergeCell ref="A89:E89"/>
    <mergeCell ref="A122:E122"/>
    <mergeCell ref="A123:E123"/>
    <mergeCell ref="A133:E133"/>
    <mergeCell ref="A47:E47"/>
    <mergeCell ref="A48:H48"/>
    <mergeCell ref="A49:H49"/>
    <mergeCell ref="A50:E50"/>
    <mergeCell ref="A51:E51"/>
    <mergeCell ref="A60:H60"/>
    <mergeCell ref="A69:E69"/>
    <mergeCell ref="A70:E70"/>
    <mergeCell ref="A71:E71"/>
    <mergeCell ref="A73:H73"/>
    <mergeCell ref="A74:H74"/>
    <mergeCell ref="A75:E75"/>
    <mergeCell ref="A63:E63"/>
    <mergeCell ref="A64:H64"/>
    <mergeCell ref="A65:H65"/>
    <mergeCell ref="A66:H66"/>
    <mergeCell ref="A67:H67"/>
    <mergeCell ref="A68:H68"/>
    <mergeCell ref="A78:H78"/>
    <mergeCell ref="A32:H32"/>
    <mergeCell ref="A46:H46"/>
    <mergeCell ref="A41:E41"/>
    <mergeCell ref="A35:E35"/>
    <mergeCell ref="A36:E36"/>
    <mergeCell ref="A37:E37"/>
    <mergeCell ref="A38:E38"/>
    <mergeCell ref="A77:H77"/>
    <mergeCell ref="A62:H62"/>
    <mergeCell ref="A43:E43"/>
    <mergeCell ref="A44:E44"/>
    <mergeCell ref="A45:E45"/>
    <mergeCell ref="A14:H14"/>
    <mergeCell ref="A15:E16"/>
    <mergeCell ref="I15:I16"/>
    <mergeCell ref="J15:J16"/>
    <mergeCell ref="K15:K16"/>
    <mergeCell ref="A29:E29"/>
    <mergeCell ref="A30:H30"/>
    <mergeCell ref="A31:E31"/>
    <mergeCell ref="A23:H23"/>
    <mergeCell ref="A24:E24"/>
    <mergeCell ref="A25:H25"/>
    <mergeCell ref="A26:H26"/>
    <mergeCell ref="A27:E27"/>
    <mergeCell ref="A28:E28"/>
    <mergeCell ref="L15:L16"/>
    <mergeCell ref="M17:M18"/>
    <mergeCell ref="A19:H19"/>
    <mergeCell ref="A20:E20"/>
    <mergeCell ref="A21:E21"/>
    <mergeCell ref="A22:E22"/>
    <mergeCell ref="A17:H18"/>
    <mergeCell ref="I17:I18"/>
    <mergeCell ref="J17:J18"/>
    <mergeCell ref="K17:K18"/>
    <mergeCell ref="L17:L18"/>
    <mergeCell ref="A126:H126"/>
    <mergeCell ref="A39:E39"/>
    <mergeCell ref="A40:E40"/>
    <mergeCell ref="A33:E33"/>
    <mergeCell ref="A34:H34"/>
    <mergeCell ref="A42:H42"/>
    <mergeCell ref="A80:E80"/>
    <mergeCell ref="A84:E84"/>
    <mergeCell ref="A81:E81"/>
    <mergeCell ref="A82:E82"/>
    <mergeCell ref="A72:H72"/>
    <mergeCell ref="A61:E61"/>
    <mergeCell ref="A52:E52"/>
    <mergeCell ref="A53:H53"/>
    <mergeCell ref="A54:E54"/>
    <mergeCell ref="A55:H55"/>
    <mergeCell ref="A56:E56"/>
    <mergeCell ref="A57:H57"/>
    <mergeCell ref="A58:H58"/>
    <mergeCell ref="A59:H59"/>
    <mergeCell ref="A100:E100"/>
    <mergeCell ref="A101:E101"/>
    <mergeCell ref="A79:H79"/>
    <mergeCell ref="A83:E83"/>
    <mergeCell ref="A102:H102"/>
    <mergeCell ref="A103:H103"/>
    <mergeCell ref="A104:H104"/>
    <mergeCell ref="A145:E145"/>
    <mergeCell ref="A144:E144"/>
    <mergeCell ref="A141:E141"/>
    <mergeCell ref="A142:E142"/>
    <mergeCell ref="A143:E143"/>
    <mergeCell ref="A130:E130"/>
    <mergeCell ref="A131:E131"/>
    <mergeCell ref="A132:E132"/>
    <mergeCell ref="A134:H134"/>
    <mergeCell ref="A135:H135"/>
    <mergeCell ref="A127:H127"/>
    <mergeCell ref="A128:H128"/>
    <mergeCell ref="A129:H129"/>
    <mergeCell ref="A120:E120"/>
    <mergeCell ref="A119:E119"/>
    <mergeCell ref="A115:E115"/>
    <mergeCell ref="A116:E116"/>
    <mergeCell ref="A117:E117"/>
    <mergeCell ref="A118:E118"/>
    <mergeCell ref="A124:E124"/>
    <mergeCell ref="A125:H125"/>
    <mergeCell ref="A205:H205"/>
    <mergeCell ref="A195:H195"/>
    <mergeCell ref="A196:H196"/>
    <mergeCell ref="A198:H198"/>
    <mergeCell ref="A199:H199"/>
    <mergeCell ref="A200:E200"/>
    <mergeCell ref="A189:H189"/>
    <mergeCell ref="A190:H190"/>
    <mergeCell ref="A191:H191"/>
    <mergeCell ref="A192:E192"/>
    <mergeCell ref="A193:E193"/>
    <mergeCell ref="A194:E194"/>
    <mergeCell ref="A197:E197"/>
    <mergeCell ref="A203:H203"/>
    <mergeCell ref="A204:H204"/>
    <mergeCell ref="A183:H183"/>
    <mergeCell ref="A184:E184"/>
    <mergeCell ref="A185:E185"/>
    <mergeCell ref="A186:E186"/>
    <mergeCell ref="A187:H187"/>
    <mergeCell ref="A188:H188"/>
    <mergeCell ref="A176:H176"/>
    <mergeCell ref="A177:E177"/>
    <mergeCell ref="A178:H178"/>
    <mergeCell ref="A180:H180"/>
    <mergeCell ref="A181:H181"/>
    <mergeCell ref="A182:H182"/>
    <mergeCell ref="A8:M10"/>
    <mergeCell ref="M15:M16"/>
    <mergeCell ref="E11:I11"/>
    <mergeCell ref="B7:K7"/>
    <mergeCell ref="A201:E201"/>
    <mergeCell ref="A202:E202"/>
    <mergeCell ref="A168:H168"/>
    <mergeCell ref="A170:H170"/>
    <mergeCell ref="A171:H171"/>
    <mergeCell ref="A172:E172"/>
    <mergeCell ref="A173:H173"/>
    <mergeCell ref="A175:H175"/>
    <mergeCell ref="A161:E161"/>
    <mergeCell ref="A162:E162"/>
    <mergeCell ref="A163:H163"/>
    <mergeCell ref="A165:H165"/>
    <mergeCell ref="A166:H166"/>
    <mergeCell ref="A167:E167"/>
    <mergeCell ref="A155:H155"/>
    <mergeCell ref="A156:H156"/>
    <mergeCell ref="A157:E157"/>
    <mergeCell ref="A76:E76"/>
    <mergeCell ref="A164:E164"/>
    <mergeCell ref="A169:E169"/>
    <mergeCell ref="A174:E174"/>
    <mergeCell ref="A179:E179"/>
    <mergeCell ref="A111:E111"/>
    <mergeCell ref="A112:E112"/>
    <mergeCell ref="A113:H113"/>
    <mergeCell ref="A114:H114"/>
    <mergeCell ref="A158:H158"/>
    <mergeCell ref="A159:H159"/>
    <mergeCell ref="A160:H160"/>
    <mergeCell ref="A148:E148"/>
    <mergeCell ref="A149:E149"/>
    <mergeCell ref="A150:H150"/>
    <mergeCell ref="A152:H152"/>
    <mergeCell ref="A153:H153"/>
    <mergeCell ref="A154:H154"/>
    <mergeCell ref="A151:E151"/>
    <mergeCell ref="A136:H136"/>
    <mergeCell ref="A137:H137"/>
    <mergeCell ref="A138:H138"/>
    <mergeCell ref="A139:H139"/>
    <mergeCell ref="A140:H140"/>
    <mergeCell ref="A147:H147"/>
    <mergeCell ref="A146:E146"/>
    <mergeCell ref="A121:H12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2014-12-29T06:20:03Z</cp:lastPrinted>
  <dcterms:created xsi:type="dcterms:W3CDTF">2006-09-28T05:33:49Z</dcterms:created>
  <dcterms:modified xsi:type="dcterms:W3CDTF">2015-12-29T10:38:28Z</dcterms:modified>
</cp:coreProperties>
</file>